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#129bis WPB\"/>
    </mc:Choice>
  </mc:AlternateContent>
  <bookViews>
    <workbookView xWindow="3960" yWindow="-15" windowWidth="15600" windowHeight="9060" firstSheet="1" activeTab="1"/>
  </bookViews>
  <sheets>
    <sheet name="Chart1" sheetId="4" r:id="rId1"/>
    <sheet name="Sheet1" sheetId="1" r:id="rId2"/>
    <sheet name="Sheet2" sheetId="2" r:id="rId3"/>
    <sheet name="Sheet3" sheetId="3" r:id="rId4"/>
  </sheets>
  <calcPr calcId="152511"/>
</workbook>
</file>

<file path=xl/calcChain.xml><?xml version="1.0" encoding="utf-8"?>
<calcChain xmlns="http://schemas.openxmlformats.org/spreadsheetml/2006/main">
  <c r="M61" i="1" l="1"/>
  <c r="L61" i="1"/>
  <c r="L63" i="1"/>
  <c r="M63" i="1"/>
  <c r="K63" i="1" s="1"/>
  <c r="K61" i="1" l="1"/>
  <c r="M24" i="1"/>
  <c r="L24" i="1"/>
  <c r="L25" i="1"/>
  <c r="M25" i="1"/>
  <c r="K25" i="1" s="1"/>
  <c r="K24" i="1" l="1"/>
  <c r="M60" i="1"/>
  <c r="L60" i="1"/>
  <c r="M47" i="1"/>
  <c r="L47" i="1"/>
  <c r="M44" i="1"/>
  <c r="L44" i="1"/>
  <c r="M42" i="1"/>
  <c r="L42" i="1"/>
  <c r="M40" i="1"/>
  <c r="L40" i="1"/>
  <c r="M38" i="1"/>
  <c r="L38" i="1"/>
  <c r="K38" i="1" s="1"/>
  <c r="M36" i="1"/>
  <c r="L36" i="1"/>
  <c r="M34" i="1"/>
  <c r="L34" i="1"/>
  <c r="K34" i="1" s="1"/>
  <c r="M32" i="1"/>
  <c r="L32" i="1"/>
  <c r="M30" i="1"/>
  <c r="L30" i="1"/>
  <c r="M26" i="1"/>
  <c r="L26" i="1"/>
  <c r="L27" i="1"/>
  <c r="M27" i="1"/>
  <c r="K36" i="1" l="1"/>
  <c r="K40" i="1"/>
  <c r="K44" i="1"/>
  <c r="K60" i="1"/>
  <c r="K32" i="1"/>
  <c r="K42" i="1"/>
  <c r="K47" i="1"/>
  <c r="K30" i="1"/>
  <c r="K27" i="1"/>
  <c r="K26" i="1"/>
  <c r="L51" i="1"/>
  <c r="L55" i="1"/>
  <c r="L45" i="1"/>
  <c r="L28" i="1"/>
  <c r="M28" i="1"/>
  <c r="AS72" i="1"/>
  <c r="AR72" i="1"/>
  <c r="AQ72" i="1"/>
  <c r="AP72" i="1"/>
  <c r="K28" i="1" l="1"/>
  <c r="M55" i="1"/>
  <c r="K55" i="1" l="1"/>
  <c r="M49" i="1"/>
  <c r="L49" i="1"/>
  <c r="K49" i="1" l="1"/>
  <c r="M59" i="1"/>
  <c r="L59" i="1"/>
  <c r="M58" i="1"/>
  <c r="L58" i="1"/>
  <c r="M53" i="1"/>
  <c r="L53" i="1"/>
  <c r="M51" i="1"/>
  <c r="M46" i="1"/>
  <c r="L46" i="1"/>
  <c r="M22" i="1"/>
  <c r="L22" i="1"/>
  <c r="L33" i="1"/>
  <c r="M33" i="1"/>
  <c r="L29" i="1"/>
  <c r="M29" i="1"/>
  <c r="K33" i="1" l="1"/>
  <c r="K46" i="1"/>
  <c r="K53" i="1"/>
  <c r="K59" i="1"/>
  <c r="K22" i="1"/>
  <c r="K51" i="1"/>
  <c r="K58" i="1"/>
  <c r="M52" i="1" l="1"/>
  <c r="M71" i="1"/>
  <c r="L71" i="1"/>
  <c r="M70" i="1"/>
  <c r="L70" i="1"/>
  <c r="M69" i="1"/>
  <c r="L69" i="1"/>
  <c r="M68" i="1"/>
  <c r="L68" i="1"/>
  <c r="M67" i="1"/>
  <c r="L67" i="1"/>
  <c r="M66" i="1"/>
  <c r="L66" i="1"/>
  <c r="M65" i="1"/>
  <c r="L65" i="1"/>
  <c r="M64" i="1"/>
  <c r="L64" i="1"/>
  <c r="L52" i="1"/>
  <c r="M57" i="1"/>
  <c r="L57" i="1"/>
  <c r="M31" i="1"/>
  <c r="L31" i="1"/>
  <c r="M39" i="1"/>
  <c r="L39" i="1"/>
  <c r="M23" i="1"/>
  <c r="L23" i="1"/>
  <c r="M48" i="1"/>
  <c r="L48" i="1"/>
  <c r="M45" i="1"/>
  <c r="M37" i="1"/>
  <c r="L37" i="1"/>
  <c r="M50" i="1"/>
  <c r="L50" i="1"/>
  <c r="M43" i="1"/>
  <c r="L43" i="1"/>
  <c r="M56" i="1"/>
  <c r="L56" i="1"/>
  <c r="M54" i="1"/>
  <c r="L54" i="1"/>
  <c r="M41" i="1"/>
  <c r="L41" i="1"/>
  <c r="M35" i="1"/>
  <c r="L35" i="1"/>
  <c r="K31" i="1" l="1"/>
  <c r="K48" i="1"/>
  <c r="K39" i="1"/>
  <c r="K57" i="1"/>
  <c r="K52" i="1"/>
  <c r="K23" i="1"/>
  <c r="AA72" i="1"/>
  <c r="AO72" i="1"/>
  <c r="AN72" i="1"/>
  <c r="AM72" i="1"/>
  <c r="AL72" i="1"/>
  <c r="K45" i="1" l="1"/>
  <c r="K37" i="1"/>
  <c r="K50" i="1"/>
  <c r="K35" i="1" l="1"/>
  <c r="K29" i="1"/>
  <c r="K43" i="1"/>
  <c r="K56" i="1"/>
  <c r="Q72" i="1"/>
  <c r="K54" i="1" l="1"/>
  <c r="AK72" i="1"/>
  <c r="AJ72" i="1"/>
  <c r="AI72" i="1"/>
  <c r="AH72" i="1"/>
  <c r="AG72" i="1"/>
  <c r="AF72" i="1"/>
  <c r="AE72" i="1"/>
  <c r="AD72" i="1"/>
  <c r="AC72" i="1"/>
  <c r="AB72" i="1"/>
  <c r="Z72" i="1"/>
  <c r="U72" i="1"/>
  <c r="T72" i="1"/>
  <c r="Y72" i="1"/>
  <c r="X72" i="1"/>
  <c r="W72" i="1"/>
  <c r="S72" i="1"/>
  <c r="R72" i="1"/>
  <c r="P72" i="1"/>
  <c r="O72" i="1"/>
  <c r="N72" i="1"/>
  <c r="V72" i="1"/>
  <c r="K41" i="1" l="1"/>
</calcChain>
</file>

<file path=xl/sharedStrings.xml><?xml version="1.0" encoding="utf-8"?>
<sst xmlns="http://schemas.openxmlformats.org/spreadsheetml/2006/main" count="369" uniqueCount="224">
  <si>
    <t>Work Item</t>
  </si>
  <si>
    <t>Plan</t>
  </si>
  <si>
    <t>Target</t>
  </si>
  <si>
    <t>date</t>
  </si>
  <si>
    <t>accumul.</t>
  </si>
  <si>
    <t>TUs</t>
  </si>
  <si>
    <t>Actl.</t>
  </si>
  <si>
    <r>
      <t>1.</t>
    </r>
    <r>
      <rPr>
        <sz val="7"/>
        <color theme="1"/>
        <rFont val="Times New Roman"/>
        <family val="1"/>
      </rPr>
      <t xml:space="preserve">  </t>
    </r>
    <r>
      <rPr>
        <sz val="18"/>
        <color theme="1"/>
        <rFont val="Arial"/>
        <family val="2"/>
      </rPr>
      <t>Introduction</t>
    </r>
  </si>
  <si>
    <t>This paper provides the overview of the work item status at the time of the work planning session.</t>
  </si>
  <si>
    <t>Agenda Item:    7.2</t>
  </si>
  <si>
    <t>Source:         SA WG2 Chairman</t>
  </si>
  <si>
    <t>Title:                SA2 Work Planning Worksheet</t>
  </si>
  <si>
    <t>The budget figures show the estimates for the expected work or show the status reached so far.</t>
  </si>
  <si>
    <t>Any shown budget figures may require further consolidation.</t>
  </si>
  <si>
    <t>sum</t>
  </si>
  <si>
    <t>planned</t>
  </si>
  <si>
    <t>acc./plan.</t>
  </si>
  <si>
    <t>TUs (%)</t>
  </si>
  <si>
    <t>status estimation (%)</t>
  </si>
  <si>
    <t>Maint 5.1 / 6.1</t>
  </si>
  <si>
    <t>Maint 5.2 / 6.2</t>
  </si>
  <si>
    <t>Maint 5.3 / 6.3</t>
  </si>
  <si>
    <t>Maint 5.4 / 6.4</t>
  </si>
  <si>
    <t>Jun 17</t>
  </si>
  <si>
    <t>Aug 17</t>
  </si>
  <si>
    <t>Okt 17</t>
  </si>
  <si>
    <t>Nov 17</t>
  </si>
  <si>
    <t>Work Item / Release:  All  / Rel-15 and later</t>
  </si>
  <si>
    <t>SA2#122</t>
  </si>
  <si>
    <t>SA2#122bis</t>
  </si>
  <si>
    <t>SA2#123</t>
  </si>
  <si>
    <t>SA2#124</t>
  </si>
  <si>
    <t>FS_eV2XARC</t>
  </si>
  <si>
    <t>Jan 18</t>
  </si>
  <si>
    <t>SA2#125</t>
  </si>
  <si>
    <t>Feb 18</t>
  </si>
  <si>
    <t>SA2#126</t>
  </si>
  <si>
    <t>Apr 18</t>
  </si>
  <si>
    <t>SA2#127</t>
  </si>
  <si>
    <t>May 18</t>
  </si>
  <si>
    <t>SA2#127-bis</t>
  </si>
  <si>
    <t>Jul 18</t>
  </si>
  <si>
    <t>SA2#128</t>
  </si>
  <si>
    <t>Aug 18</t>
  </si>
  <si>
    <t>SA2#128-bis</t>
  </si>
  <si>
    <t>Oct 18</t>
  </si>
  <si>
    <t>Nov 18</t>
  </si>
  <si>
    <t>SA2#129</t>
  </si>
  <si>
    <t>SA2#129-bis</t>
  </si>
  <si>
    <t>FS_ATSSS</t>
  </si>
  <si>
    <t>FS_5WWC</t>
  </si>
  <si>
    <t>FS_Parlos</t>
  </si>
  <si>
    <t>FS_ENTRADE</t>
  </si>
  <si>
    <t>FS_eNA</t>
  </si>
  <si>
    <t>FS_CIoT_5G</t>
  </si>
  <si>
    <t>FS_ETSUN</t>
  </si>
  <si>
    <t>FS_LLC_Mob</t>
  </si>
  <si>
    <t>FS_eLCS</t>
  </si>
  <si>
    <t>FS_eIMS5G</t>
  </si>
  <si>
    <t>Maint 6.1 on 5GS</t>
  </si>
  <si>
    <t>FS_5G_URLLC</t>
  </si>
  <si>
    <t>FS_eSBA</t>
  </si>
  <si>
    <t>Jan 19</t>
  </si>
  <si>
    <t>Feb 19</t>
  </si>
  <si>
    <t>SA2#130</t>
  </si>
  <si>
    <t>no change</t>
  </si>
  <si>
    <t>updated</t>
  </si>
  <si>
    <t>FS_EPS_URACE</t>
  </si>
  <si>
    <t>FS_eNS</t>
  </si>
  <si>
    <t>FS_AAI_LTE_NR</t>
  </si>
  <si>
    <t>FS_5G-SRVCC</t>
  </si>
  <si>
    <t>There should be not more than 42 planned TUs!</t>
  </si>
  <si>
    <t>Q1/18</t>
  </si>
  <si>
    <t>Q2/18</t>
  </si>
  <si>
    <t>Q3/18</t>
  </si>
  <si>
    <t>Q4/18</t>
  </si>
  <si>
    <t>98</t>
  </si>
  <si>
    <t>45</t>
  </si>
  <si>
    <t>25</t>
  </si>
  <si>
    <t>35</t>
  </si>
  <si>
    <t>15</t>
  </si>
  <si>
    <t>20</t>
  </si>
  <si>
    <t>Mar 19</t>
  </si>
  <si>
    <t>09.04.2018 rapporteur proposed some reduction</t>
  </si>
  <si>
    <t>07.05.2018 rapporteur proposed to go for 1TU/meeting</t>
  </si>
  <si>
    <t>7.5.18 rapporteur confirmed</t>
  </si>
  <si>
    <t>7.5.18 initial estimates by rapporteur to be</t>
  </si>
  <si>
    <t>TEI IMS/rel.</t>
  </si>
  <si>
    <t>9.5.18 initial estimates by rapporteur to be</t>
  </si>
  <si>
    <t>7.5.18 rapporteur increased to 2-2-3-3</t>
  </si>
  <si>
    <t>9.5.18 rapporteur +1 for July</t>
  </si>
  <si>
    <t>10.5.18 rapporteur confirmed</t>
  </si>
  <si>
    <t>7.5.18 rapporteur increased to 2-2-2-2</t>
  </si>
  <si>
    <t>15.5.18 rapporteur confirmed</t>
  </si>
  <si>
    <t>16.5.18 rapporteur confirmed</t>
  </si>
  <si>
    <t>16.5.18 rapporteur asked for extending by a quarter</t>
  </si>
  <si>
    <t>Document for:   Endorsement</t>
  </si>
  <si>
    <t>28.5.18 updated by rapporteur</t>
    <phoneticPr fontId="13" type="noConversion"/>
  </si>
  <si>
    <t>31.5.18 rapporteur updated</t>
    <phoneticPr fontId="13" type="noConversion"/>
  </si>
  <si>
    <t>31.5.18 rapporteur update</t>
    <phoneticPr fontId="13" type="noConversion"/>
  </si>
  <si>
    <t>31.5.18 rapporteur extends</t>
    <phoneticPr fontId="13" type="noConversion"/>
  </si>
  <si>
    <t>100</t>
    <phoneticPr fontId="13" type="noConversion"/>
  </si>
  <si>
    <t>70</t>
    <phoneticPr fontId="13" type="noConversion"/>
  </si>
  <si>
    <t>35</t>
    <phoneticPr fontId="13" type="noConversion"/>
  </si>
  <si>
    <t>40</t>
    <phoneticPr fontId="13" type="noConversion"/>
  </si>
  <si>
    <t>30</t>
    <phoneticPr fontId="13" type="noConversion"/>
  </si>
  <si>
    <t>50</t>
    <phoneticPr fontId="13" type="noConversion"/>
  </si>
  <si>
    <t>45</t>
    <phoneticPr fontId="13" type="noConversion"/>
  </si>
  <si>
    <t>75</t>
    <phoneticPr fontId="13" type="noConversion"/>
  </si>
  <si>
    <t>80</t>
    <phoneticPr fontId="13" type="noConversion"/>
  </si>
  <si>
    <t>15</t>
    <phoneticPr fontId="13" type="noConversion"/>
  </si>
  <si>
    <t>10</t>
    <phoneticPr fontId="13" type="noConversion"/>
  </si>
  <si>
    <t>10</t>
    <phoneticPr fontId="13" type="noConversion"/>
  </si>
  <si>
    <t>[1]</t>
    <phoneticPr fontId="13" type="noConversion"/>
  </si>
  <si>
    <t>[2]</t>
    <phoneticPr fontId="13" type="noConversion"/>
  </si>
  <si>
    <t>[0.5]</t>
    <phoneticPr fontId="13" type="noConversion"/>
  </si>
  <si>
    <t>FS_UDICoM</t>
    <phoneticPr fontId="13" type="noConversion"/>
  </si>
  <si>
    <t>FS_RACS</t>
  </si>
  <si>
    <t xml:space="preserve">   7.8.18 rapporteur confirms figures</t>
    <phoneticPr fontId="13" type="noConversion"/>
  </si>
  <si>
    <t xml:space="preserve"> </t>
    <phoneticPr fontId="13" type="noConversion"/>
  </si>
  <si>
    <t xml:space="preserve">   7.8.18 rapporteur shifts budget by a quarter</t>
    <phoneticPr fontId="13" type="noConversion"/>
  </si>
  <si>
    <t xml:space="preserve">   7.8.18 rapporteur confirms remaining budget</t>
    <phoneticPr fontId="13" type="noConversion"/>
  </si>
  <si>
    <t xml:space="preserve">    8.8.18 rapporteur proposes to extend until Dec</t>
    <phoneticPr fontId="13" type="noConversion"/>
  </si>
  <si>
    <t>[1]</t>
    <phoneticPr fontId="13" type="noConversion"/>
  </si>
  <si>
    <t xml:space="preserve">  8.8.18 rapporteur confirms figures</t>
    <phoneticPr fontId="13" type="noConversion"/>
  </si>
  <si>
    <t xml:space="preserve">   8.8.18 rapporteur provides intial figures</t>
    <phoneticPr fontId="13" type="noConversion"/>
  </si>
  <si>
    <t xml:space="preserve">  6.8.18 rapporteur increases Q4 to 2*2TU and extends to Q1</t>
    <phoneticPr fontId="13" type="noConversion"/>
  </si>
  <si>
    <t xml:space="preserve">   9.8.18 rapporteur confirms figures</t>
    <phoneticPr fontId="13" type="noConversion"/>
  </si>
  <si>
    <t>xBDT</t>
    <phoneticPr fontId="13" type="noConversion"/>
  </si>
  <si>
    <t xml:space="preserve">   10.8.18 rapporteur shifts budget by a quarter</t>
    <phoneticPr fontId="13" type="noConversion"/>
  </si>
  <si>
    <t xml:space="preserve">   10.8.18 rapporteur assumes will be considered for Q1</t>
  </si>
  <si>
    <t>[1]</t>
  </si>
  <si>
    <t>FS_FLADN</t>
  </si>
  <si>
    <t>FS_5GSAT_ARCH</t>
  </si>
  <si>
    <t>FS_NG_RTC</t>
  </si>
  <si>
    <t xml:space="preserve">    10.8.18 rapporteur adds 2*1TU in Q4 proposing normative work</t>
  </si>
  <si>
    <t xml:space="preserve">  9.8.18 rapporteur increases Q4 to 2*3TU {1 per 5G-LAN, Type-a/b, TSN related}</t>
    <phoneticPr fontId="13" type="noConversion"/>
  </si>
  <si>
    <t xml:space="preserve">   9.8.18 rapporteur considers to un-pause in Nov</t>
    <phoneticPr fontId="13" type="noConversion"/>
  </si>
  <si>
    <t>[0.5]</t>
    <phoneticPr fontId="13" type="noConversion"/>
  </si>
  <si>
    <t xml:space="preserve">  13.8.18 rapporteur increases for Nov to 2TUs anticipating more BBF interactions</t>
    <phoneticPr fontId="13" type="noConversion"/>
  </si>
  <si>
    <t xml:space="preserve">   13.8.18 rapporteur considers to un-pause in Q4 for some conclusions</t>
    <phoneticPr fontId="13" type="noConversion"/>
  </si>
  <si>
    <t xml:space="preserve">   13.8.18 rapporteur considers to un-pause in Q4</t>
    <phoneticPr fontId="13" type="noConversion"/>
  </si>
  <si>
    <t>[1]</t>
    <phoneticPr fontId="13" type="noConversion"/>
  </si>
  <si>
    <t xml:space="preserve">   13.8.18 rapporteur considers to un-pause in Q4; reducing earlier requested budget</t>
    <phoneticPr fontId="13" type="noConversion"/>
  </si>
  <si>
    <t>60</t>
    <phoneticPr fontId="13" type="noConversion"/>
  </si>
  <si>
    <t>58</t>
    <phoneticPr fontId="13" type="noConversion"/>
  </si>
  <si>
    <t>25</t>
    <phoneticPr fontId="13" type="noConversion"/>
  </si>
  <si>
    <t>55</t>
    <phoneticPr fontId="13" type="noConversion"/>
  </si>
  <si>
    <t>60</t>
    <phoneticPr fontId="13" type="noConversion"/>
  </si>
  <si>
    <t>66</t>
    <phoneticPr fontId="13" type="noConversion"/>
  </si>
  <si>
    <t xml:space="preserve">   23.8.18 agreed during SA2 work planning to move 1TU from Oct to Jan</t>
    <phoneticPr fontId="13" type="noConversion"/>
  </si>
  <si>
    <t xml:space="preserve">   11.8.18 rapporteur confirms figures, asked to increase to 2TUs in Oct during work planning</t>
    <phoneticPr fontId="13" type="noConversion"/>
  </si>
  <si>
    <t xml:space="preserve">   10.8.18 rapporteur increases to 2*3.5TU due to multicast aspects, asked to change to 4 in Oct and 3 in Nov during  work planning</t>
    <phoneticPr fontId="13" type="noConversion"/>
  </si>
  <si>
    <t xml:space="preserve">   11.8.18 rapporteur confirms figures, asked to increase to 2TUs in Nov during work planning</t>
    <phoneticPr fontId="13" type="noConversion"/>
  </si>
  <si>
    <t xml:space="preserve">   10.8.18 rapporteur adds 0.5TU in Q4 assuming RAN dependencies may delay, work planning remobved it, assume it may be scheduled without reserving</t>
    <phoneticPr fontId="13" type="noConversion"/>
  </si>
  <si>
    <t xml:space="preserve">   9.8.18 rapporteur confirms figures, increases to 2TUs in Oct during work planning</t>
    <phoneticPr fontId="13" type="noConversion"/>
  </si>
  <si>
    <t>FS_Vertical_LAN</t>
  </si>
  <si>
    <t>allocate</t>
  </si>
  <si>
    <t>before SA#81</t>
  </si>
  <si>
    <t>Apr 19</t>
  </si>
  <si>
    <t>May 19</t>
  </si>
  <si>
    <t>SA2#131</t>
  </si>
  <si>
    <t>SA2#132</t>
  </si>
  <si>
    <t>SA2#133</t>
  </si>
  <si>
    <t xml:space="preserve">   30.10. rapporteur input</t>
  </si>
  <si>
    <t>eV2XARC</t>
  </si>
  <si>
    <t>Parlos</t>
  </si>
  <si>
    <t>#129bis endorsed</t>
  </si>
  <si>
    <t>CIOT_5G</t>
  </si>
  <si>
    <t>eNA</t>
  </si>
  <si>
    <t>eNS</t>
  </si>
  <si>
    <t>V_LAN</t>
  </si>
  <si>
    <t>ATSSS</t>
  </si>
  <si>
    <t>eLCS</t>
  </si>
  <si>
    <t>eSBA</t>
  </si>
  <si>
    <t>5WWC</t>
  </si>
  <si>
    <t>ETSUN</t>
  </si>
  <si>
    <t>RACS</t>
  </si>
  <si>
    <t>UDICoM</t>
  </si>
  <si>
    <t>5G-SRVCC</t>
  </si>
  <si>
    <t xml:space="preserve"> </t>
  </si>
  <si>
    <t>5G_URLLC</t>
  </si>
  <si>
    <t xml:space="preserve">   3.11. rapporteur input</t>
  </si>
  <si>
    <t xml:space="preserve">   5.11. rapporteur input, 3 meetings SI and 1 on WI</t>
  </si>
  <si>
    <t xml:space="preserve">   5.11. rapporteur input, 1 TU in Jan or Feb</t>
  </si>
  <si>
    <t xml:space="preserve">   5.11. rapporteur: 1 TU in Jan or Feb concluding the TR and 1 TU in Apr or May for normative</t>
  </si>
  <si>
    <t xml:space="preserve">   6.11. rapporteur input, possibly additional study conclusions in Q1</t>
  </si>
  <si>
    <t>#129bis planning input</t>
  </si>
  <si>
    <t xml:space="preserve">   7.11. rapporteur input</t>
  </si>
  <si>
    <t xml:space="preserve">   5.11. rapporteur input, budget incl. continuing also the study in 1H19</t>
  </si>
  <si>
    <t>depends</t>
  </si>
  <si>
    <t xml:space="preserve">   7.11. rapporteur input, normative work in Q2</t>
  </si>
  <si>
    <t xml:space="preserve">   6.11. rapporteur: possibly additional study conclusions in Q1</t>
  </si>
  <si>
    <t xml:space="preserve">   5.11. rapporteur: possibly additional study conclusions in Q1</t>
  </si>
  <si>
    <t xml:space="preserve">   5.11. rapporteur input, possibly additional study conclusions in Q1</t>
  </si>
  <si>
    <t>SA WG2 Meeting #129bis</t>
  </si>
  <si>
    <t>November 18-22, West Palm Beach, USA</t>
  </si>
  <si>
    <t xml:space="preserve">   12.11. rapporteur input</t>
  </si>
  <si>
    <t xml:space="preserve">   13.11. rapporteur input</t>
  </si>
  <si>
    <t xml:space="preserve">   14.11. rapporteur input</t>
  </si>
  <si>
    <t>Q3/Q4</t>
  </si>
  <si>
    <t>plan</t>
  </si>
  <si>
    <t xml:space="preserve">   17.11. rapporteur: possibly additional study conclusions in Q1</t>
  </si>
  <si>
    <t xml:space="preserve">   17.11. rapporteur: possibly additional study conclsuions in Q1</t>
  </si>
  <si>
    <t xml:space="preserve">   17.11. rapporteur input, includes Q1 time for additional study conslusions in Q1</t>
  </si>
  <si>
    <t xml:space="preserve">   17.11. rapporteur input, includes one TUs in Q1 for additional study conclusions, if required</t>
  </si>
  <si>
    <t xml:space="preserve">   30.10. rapporteur input, all on study</t>
  </si>
  <si>
    <t>Abstract of the contribution: A revision of this document will capture agreements during work planning as SA2 preparations for TSG SA and/or for future SA2 meetings.</t>
  </si>
  <si>
    <t>S2-1812302</t>
  </si>
  <si>
    <t xml:space="preserve">   29.10. rapporteur input, striving for normative results in Q2 as considered with the earlier updated SID and WF in S2-188023</t>
  </si>
  <si>
    <t>FS_ID_UAS-SA2</t>
  </si>
  <si>
    <t>n</t>
    <phoneticPr fontId="13" type="noConversion"/>
  </si>
  <si>
    <t>n</t>
    <phoneticPr fontId="13" type="noConversion"/>
  </si>
  <si>
    <t>FS_Multi SIM</t>
    <phoneticPr fontId="13" type="noConversion"/>
  </si>
  <si>
    <t>TEI16 SoR aaS</t>
    <phoneticPr fontId="13" type="noConversion"/>
  </si>
  <si>
    <t>TEI16 EPS RFSPext</t>
    <phoneticPr fontId="13" type="noConversion"/>
  </si>
  <si>
    <t>TEI16 EPS EtherType</t>
    <phoneticPr fontId="13" type="noConversion"/>
  </si>
  <si>
    <t xml:space="preserve">   28.11. Rapporteur: conclude in Jan and do related normative work in Feb</t>
    <phoneticPr fontId="13" type="noConversion"/>
  </si>
  <si>
    <t xml:space="preserve">   28.11. Rapporteur: conclude in Jan and do related normative work in Feb</t>
    <phoneticPr fontId="13" type="noConversion"/>
  </si>
  <si>
    <t xml:space="preserve">   28.11. rapporteur input</t>
    <phoneticPr fontId="13" type="noConversion"/>
  </si>
  <si>
    <t xml:space="preserve">   28.11. rapporteur input: no work in Q1</t>
    <phoneticPr fontId="13" type="noConversion"/>
  </si>
  <si>
    <t xml:space="preserve">   28.11. proponents: 1TU in Q1</t>
    <phoneticPr fontId="13" type="noConversion"/>
  </si>
  <si>
    <t xml:space="preserve">   28.11. proponents: 0.5TU in Q?</t>
    <phoneticPr fontId="13" type="noConversion"/>
  </si>
  <si>
    <t xml:space="preserve">   18.11. rapporteur proposes to distribute the remaining 7TUs to 1 TU per meeting until Sep 2019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</si>
</sst>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17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color theme="1"/>
      <name val="Arial Narrow"/>
      <family val="2"/>
    </font>
    <font>
      <sz val="11"/>
      <name val="宋体"/>
      <family val="2"/>
      <scheme val="minor"/>
    </font>
    <font>
      <sz val="10"/>
      <color rgb="FF000000"/>
      <name val="Times New Roman"/>
      <family val="1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  <font>
      <sz val="18"/>
      <color theme="1"/>
      <name val="Arial"/>
      <family val="2"/>
    </font>
    <font>
      <sz val="7"/>
      <color theme="1"/>
      <name val="Times New Roman"/>
      <family val="1"/>
    </font>
    <font>
      <sz val="11"/>
      <color rgb="FF000000"/>
      <name val="宋体"/>
      <family val="2"/>
      <scheme val="minor"/>
    </font>
    <font>
      <b/>
      <sz val="11"/>
      <color theme="1"/>
      <name val="Arial Narrow"/>
      <family val="2"/>
    </font>
    <font>
      <sz val="10"/>
      <color theme="1"/>
      <name val="Times New Roman"/>
      <family val="1"/>
    </font>
    <font>
      <sz val="9"/>
      <name val="宋体"/>
      <family val="3"/>
      <charset val="134"/>
      <scheme val="minor"/>
    </font>
    <font>
      <sz val="9"/>
      <color theme="1"/>
      <name val="宋体"/>
      <family val="2"/>
      <scheme val="minor"/>
    </font>
    <font>
      <b/>
      <sz val="12"/>
      <name val="Arial"/>
      <family val="2"/>
    </font>
    <font>
      <sz val="9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2F28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Fill="1"/>
    <xf numFmtId="0" fontId="0" fillId="0" borderId="0" xfId="0" applyFill="1" applyBorder="1"/>
    <xf numFmtId="49" fontId="2" fillId="0" borderId="0" xfId="0" applyNumberFormat="1" applyFont="1" applyFill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Fill="1" applyBorder="1"/>
    <xf numFmtId="0" fontId="3" fillId="0" borderId="0" xfId="0" applyFont="1" applyFill="1" applyBorder="1" applyAlignment="1">
      <alignment horizontal="right"/>
    </xf>
    <xf numFmtId="9" fontId="0" fillId="0" borderId="0" xfId="0" applyNumberFormat="1" applyFill="1" applyBorder="1"/>
    <xf numFmtId="0" fontId="5" fillId="0" borderId="0" xfId="0" applyFont="1"/>
    <xf numFmtId="0" fontId="4" fillId="0" borderId="0" xfId="0" applyFont="1"/>
    <xf numFmtId="0" fontId="6" fillId="0" borderId="0" xfId="0" applyFont="1" applyAlignment="1">
      <alignment horizontal="left" indent="15"/>
    </xf>
    <xf numFmtId="0" fontId="7" fillId="0" borderId="0" xfId="0" applyFont="1"/>
    <xf numFmtId="0" fontId="8" fillId="0" borderId="0" xfId="0" applyFont="1" applyAlignment="1">
      <alignment horizontal="left" indent="2"/>
    </xf>
    <xf numFmtId="0" fontId="5" fillId="0" borderId="0" xfId="0" applyFont="1" applyProtection="1">
      <protection locked="0"/>
    </xf>
    <xf numFmtId="0" fontId="5" fillId="0" borderId="1" xfId="0" applyFont="1" applyBorder="1"/>
    <xf numFmtId="0" fontId="0" fillId="0" borderId="1" xfId="0" applyBorder="1"/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0" fillId="0" borderId="8" xfId="0" applyFill="1" applyBorder="1"/>
    <xf numFmtId="0" fontId="0" fillId="0" borderId="9" xfId="0" applyFill="1" applyBorder="1"/>
    <xf numFmtId="0" fontId="0" fillId="2" borderId="8" xfId="0" applyFill="1" applyBorder="1"/>
    <xf numFmtId="0" fontId="0" fillId="2" borderId="9" xfId="0" applyFill="1" applyBorder="1"/>
    <xf numFmtId="0" fontId="0" fillId="0" borderId="11" xfId="0" applyFill="1" applyBorder="1"/>
    <xf numFmtId="0" fontId="0" fillId="0" borderId="10" xfId="0" applyFill="1" applyBorder="1"/>
    <xf numFmtId="0" fontId="0" fillId="0" borderId="12" xfId="0" applyFill="1" applyBorder="1"/>
    <xf numFmtId="0" fontId="0" fillId="2" borderId="12" xfId="0" applyFill="1" applyBorder="1"/>
    <xf numFmtId="0" fontId="0" fillId="0" borderId="9" xfId="0" applyBorder="1"/>
    <xf numFmtId="0" fontId="0" fillId="0" borderId="13" xfId="0" applyFill="1" applyBorder="1"/>
    <xf numFmtId="0" fontId="0" fillId="0" borderId="14" xfId="0" applyFill="1" applyBorder="1"/>
    <xf numFmtId="0" fontId="0" fillId="0" borderId="15" xfId="0" applyFill="1" applyBorder="1"/>
    <xf numFmtId="0" fontId="0" fillId="0" borderId="14" xfId="0" applyBorder="1"/>
    <xf numFmtId="0" fontId="0" fillId="0" borderId="16" xfId="0" applyFill="1" applyBorder="1"/>
    <xf numFmtId="0" fontId="0" fillId="0" borderId="17" xfId="0" applyFill="1" applyBorder="1"/>
    <xf numFmtId="0" fontId="0" fillId="3" borderId="16" xfId="0" applyFill="1" applyBorder="1"/>
    <xf numFmtId="0" fontId="0" fillId="3" borderId="8" xfId="0" applyFill="1" applyBorder="1"/>
    <xf numFmtId="0" fontId="0" fillId="0" borderId="11" xfId="0" applyBorder="1"/>
    <xf numFmtId="0" fontId="1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6" fillId="0" borderId="0" xfId="0" applyFont="1" applyAlignment="1">
      <alignment horizontal="center"/>
    </xf>
    <xf numFmtId="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4" borderId="8" xfId="0" applyFill="1" applyBorder="1"/>
    <xf numFmtId="0" fontId="0" fillId="4" borderId="9" xfId="0" applyFill="1" applyBorder="1"/>
    <xf numFmtId="0" fontId="1" fillId="0" borderId="0" xfId="0" applyFont="1" applyAlignment="1">
      <alignment horizontal="center"/>
    </xf>
    <xf numFmtId="1" fontId="0" fillId="0" borderId="0" xfId="0" applyNumberFormat="1"/>
    <xf numFmtId="0" fontId="1" fillId="0" borderId="0" xfId="0" applyFont="1" applyAlignment="1"/>
    <xf numFmtId="1" fontId="11" fillId="0" borderId="0" xfId="0" applyNumberFormat="1" applyFont="1" applyFill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0" fillId="0" borderId="0" xfId="0" applyFont="1" applyFill="1"/>
    <xf numFmtId="17" fontId="0" fillId="0" borderId="0" xfId="0" applyNumberFormat="1" applyFill="1"/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176" fontId="0" fillId="2" borderId="12" xfId="0" applyNumberFormat="1" applyFill="1" applyBorder="1"/>
    <xf numFmtId="0" fontId="0" fillId="5" borderId="0" xfId="0" applyFill="1" applyBorder="1"/>
    <xf numFmtId="1" fontId="0" fillId="5" borderId="0" xfId="0" applyNumberFormat="1" applyFill="1" applyBorder="1" applyAlignment="1">
      <alignment horizontal="center"/>
    </xf>
    <xf numFmtId="14" fontId="0" fillId="0" borderId="0" xfId="0" applyNumberFormat="1"/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Fill="1"/>
    <xf numFmtId="0" fontId="12" fillId="0" borderId="0" xfId="0" applyFont="1" applyFill="1"/>
    <xf numFmtId="176" fontId="0" fillId="0" borderId="0" xfId="0" applyNumberFormat="1" applyFill="1"/>
    <xf numFmtId="0" fontId="0" fillId="0" borderId="18" xfId="0" applyFill="1" applyBorder="1"/>
    <xf numFmtId="0" fontId="0" fillId="0" borderId="7" xfId="0" applyFill="1" applyBorder="1"/>
    <xf numFmtId="0" fontId="0" fillId="4" borderId="12" xfId="0" applyFill="1" applyBorder="1"/>
    <xf numFmtId="0" fontId="7" fillId="0" borderId="0" xfId="0" applyFont="1" applyAlignment="1"/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17" fontId="0" fillId="0" borderId="0" xfId="0" applyNumberFormat="1" applyFill="1" applyAlignment="1">
      <alignment horizontal="right"/>
    </xf>
    <xf numFmtId="0" fontId="4" fillId="6" borderId="0" xfId="0" applyFont="1" applyFill="1"/>
    <xf numFmtId="17" fontId="0" fillId="6" borderId="0" xfId="0" applyNumberFormat="1" applyFill="1"/>
    <xf numFmtId="0" fontId="10" fillId="6" borderId="0" xfId="0" applyFont="1" applyFill="1"/>
    <xf numFmtId="0" fontId="0" fillId="7" borderId="9" xfId="0" applyFill="1" applyBorder="1"/>
    <xf numFmtId="0" fontId="0" fillId="7" borderId="8" xfId="0" applyFill="1" applyBorder="1"/>
    <xf numFmtId="0" fontId="0" fillId="7" borderId="12" xfId="0" applyFill="1" applyBorder="1"/>
    <xf numFmtId="49" fontId="14" fillId="7" borderId="8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left"/>
    </xf>
    <xf numFmtId="0" fontId="0" fillId="0" borderId="18" xfId="0" applyFill="1" applyBorder="1" applyAlignment="1">
      <alignment horizontal="left"/>
    </xf>
    <xf numFmtId="0" fontId="15" fillId="0" borderId="0" xfId="0" applyFont="1"/>
    <xf numFmtId="0" fontId="10" fillId="7" borderId="0" xfId="0" applyFont="1" applyFill="1"/>
    <xf numFmtId="17" fontId="0" fillId="7" borderId="0" xfId="0" applyNumberFormat="1" applyFill="1"/>
    <xf numFmtId="0" fontId="4" fillId="7" borderId="0" xfId="0" applyFont="1" applyFill="1"/>
    <xf numFmtId="17" fontId="0" fillId="7" borderId="0" xfId="0" applyNumberFormat="1" applyFill="1" applyAlignment="1">
      <alignment horizontal="right"/>
    </xf>
    <xf numFmtId="0" fontId="0" fillId="7" borderId="0" xfId="0" applyFill="1"/>
    <xf numFmtId="0" fontId="16" fillId="7" borderId="0" xfId="0" applyFont="1" applyFill="1"/>
    <xf numFmtId="49" fontId="1" fillId="0" borderId="4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2F28A"/>
      <color rgb="FFFF99FF"/>
      <color rgb="FFFA8006"/>
      <color rgb="FFFFA7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4"/>
          <c:order val="4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7065504"/>
        <c:axId val="257064944"/>
      </c:barChart>
      <c:catAx>
        <c:axId val="257065504"/>
        <c:scaling>
          <c:orientation val="minMax"/>
        </c:scaling>
        <c:delete val="0"/>
        <c:axPos val="b"/>
        <c:majorTickMark val="out"/>
        <c:minorTickMark val="none"/>
        <c:tickLblPos val="nextTo"/>
        <c:crossAx val="257064944"/>
        <c:crosses val="autoZero"/>
        <c:auto val="1"/>
        <c:lblAlgn val="ctr"/>
        <c:lblOffset val="100"/>
        <c:noMultiLvlLbl val="0"/>
      </c:catAx>
      <c:valAx>
        <c:axId val="2570649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706550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4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74"/>
  <sheetViews>
    <sheetView tabSelected="1" topLeftCell="A14" zoomScale="80" zoomScaleNormal="80" workbookViewId="0">
      <pane xSplit="4410" ySplit="1980" topLeftCell="AJ11" activePane="bottomRight"/>
      <selection activeCell="D61" sqref="D61:E61"/>
      <selection pane="topRight" activeCell="O14" sqref="O14"/>
      <selection pane="bottomLeft" activeCell="A59" sqref="A59:XFD59"/>
      <selection pane="bottomRight" activeCell="AX22" sqref="AX22"/>
    </sheetView>
  </sheetViews>
  <sheetFormatPr defaultRowHeight="13.5"/>
  <cols>
    <col min="1" max="1" width="5.125" style="40" customWidth="1"/>
    <col min="2" max="2" width="5.875" style="40" customWidth="1"/>
    <col min="3" max="3" width="6.75" style="40" customWidth="1"/>
    <col min="4" max="4" width="15.625" customWidth="1"/>
    <col min="5" max="5" width="7.625" customWidth="1"/>
    <col min="6" max="6" width="1.25" customWidth="1"/>
    <col min="7" max="10" width="6.75" customWidth="1"/>
    <col min="11" max="11" width="8.875" customWidth="1"/>
    <col min="12" max="12" width="8.125" customWidth="1"/>
    <col min="13" max="13" width="9.25" customWidth="1"/>
    <col min="14" max="30" width="5.75" customWidth="1"/>
    <col min="31" max="31" width="5.75" style="38" customWidth="1"/>
    <col min="32" max="45" width="5.75" customWidth="1"/>
    <col min="47" max="47" width="4.25" customWidth="1"/>
    <col min="48" max="48" width="4.875" customWidth="1"/>
    <col min="49" max="49" width="5.875" customWidth="1"/>
    <col min="50" max="50" width="38" customWidth="1"/>
    <col min="51" max="51" width="21.5" customWidth="1"/>
  </cols>
  <sheetData>
    <row r="1" spans="1:18" ht="15.75">
      <c r="B1" s="9" t="s">
        <v>195</v>
      </c>
      <c r="C1" s="9"/>
    </row>
    <row r="2" spans="1:18" ht="15.75">
      <c r="B2" s="9" t="s">
        <v>196</v>
      </c>
      <c r="C2"/>
      <c r="D2" s="14"/>
      <c r="E2" s="14"/>
      <c r="R2" s="88" t="s">
        <v>208</v>
      </c>
    </row>
    <row r="3" spans="1:18" ht="16.5" thickBot="1">
      <c r="A3" s="41"/>
      <c r="B3" s="41"/>
      <c r="C3" s="41"/>
      <c r="D3" s="15"/>
      <c r="E3" s="15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8" ht="15.75">
      <c r="D4" s="9"/>
      <c r="E4" s="9"/>
    </row>
    <row r="5" spans="1:18" ht="14.25">
      <c r="D5" s="11" t="s">
        <v>10</v>
      </c>
      <c r="E5" s="11"/>
    </row>
    <row r="6" spans="1:18" ht="14.25">
      <c r="A6" s="42"/>
      <c r="B6" s="42"/>
      <c r="C6" s="42"/>
      <c r="D6" s="11" t="s">
        <v>11</v>
      </c>
      <c r="E6" s="11"/>
    </row>
    <row r="7" spans="1:18" ht="14.25">
      <c r="A7" s="42"/>
      <c r="B7" s="42"/>
      <c r="C7" s="42"/>
      <c r="D7" s="11" t="s">
        <v>96</v>
      </c>
      <c r="E7" s="11"/>
    </row>
    <row r="8" spans="1:18" ht="14.25">
      <c r="D8" s="11" t="s">
        <v>9</v>
      </c>
      <c r="E8" s="11"/>
    </row>
    <row r="9" spans="1:18" ht="14.25">
      <c r="D9" s="11" t="s">
        <v>27</v>
      </c>
      <c r="E9" s="11"/>
    </row>
    <row r="11" spans="1:18" ht="14.25">
      <c r="D11" s="75" t="s">
        <v>207</v>
      </c>
      <c r="E11" s="12"/>
    </row>
    <row r="12" spans="1:18" ht="14.25">
      <c r="D12" s="11"/>
    </row>
    <row r="13" spans="1:18" ht="23.25">
      <c r="D13" s="13" t="s">
        <v>7</v>
      </c>
      <c r="E13" s="13"/>
    </row>
    <row r="14" spans="1:18" ht="14.25">
      <c r="D14" s="10" t="s">
        <v>8</v>
      </c>
      <c r="E14" s="10"/>
    </row>
    <row r="15" spans="1:18" ht="14.25">
      <c r="D15" s="10" t="s">
        <v>12</v>
      </c>
      <c r="E15" s="10"/>
    </row>
    <row r="16" spans="1:18" ht="14.25">
      <c r="D16" s="10" t="s">
        <v>13</v>
      </c>
      <c r="E16" s="10"/>
    </row>
    <row r="18" spans="1:56" ht="14.25" thickBot="1">
      <c r="T18" s="16"/>
      <c r="U18" s="16"/>
      <c r="V18" s="16"/>
      <c r="W18" s="16"/>
      <c r="X18" s="16"/>
      <c r="Y18" s="16"/>
      <c r="AB18" s="16"/>
      <c r="AC18" s="16"/>
      <c r="AF18" s="16"/>
      <c r="AG18" s="16"/>
      <c r="AJ18" s="16"/>
      <c r="AK18" s="16"/>
      <c r="AN18" s="16"/>
      <c r="AO18" s="16"/>
      <c r="AR18" s="16"/>
      <c r="AS18" s="16"/>
    </row>
    <row r="19" spans="1:56">
      <c r="A19" s="68"/>
      <c r="B19" s="48"/>
      <c r="C19" s="56"/>
      <c r="D19" s="5"/>
      <c r="E19" s="48"/>
      <c r="F19" s="5"/>
      <c r="G19" s="68"/>
      <c r="H19" s="68"/>
      <c r="I19" s="68"/>
      <c r="J19" s="68"/>
      <c r="K19" s="51"/>
      <c r="L19" s="5"/>
      <c r="M19" s="5"/>
      <c r="N19" s="98" t="s">
        <v>23</v>
      </c>
      <c r="O19" s="100"/>
      <c r="P19" s="98" t="s">
        <v>24</v>
      </c>
      <c r="Q19" s="100"/>
      <c r="R19" s="98" t="s">
        <v>25</v>
      </c>
      <c r="S19" s="99"/>
      <c r="T19" s="95" t="s">
        <v>26</v>
      </c>
      <c r="U19" s="96"/>
      <c r="V19" s="95" t="s">
        <v>33</v>
      </c>
      <c r="W19" s="96"/>
      <c r="X19" s="95" t="s">
        <v>35</v>
      </c>
      <c r="Y19" s="96"/>
      <c r="Z19" s="98" t="s">
        <v>37</v>
      </c>
      <c r="AA19" s="99"/>
      <c r="AB19" s="95" t="s">
        <v>39</v>
      </c>
      <c r="AC19" s="96"/>
      <c r="AD19" s="98" t="s">
        <v>41</v>
      </c>
      <c r="AE19" s="99"/>
      <c r="AF19" s="95" t="s">
        <v>43</v>
      </c>
      <c r="AG19" s="96"/>
      <c r="AH19" s="98" t="s">
        <v>45</v>
      </c>
      <c r="AI19" s="99"/>
      <c r="AJ19" s="95" t="s">
        <v>46</v>
      </c>
      <c r="AK19" s="96"/>
      <c r="AL19" s="98" t="s">
        <v>62</v>
      </c>
      <c r="AM19" s="99"/>
      <c r="AN19" s="98" t="s">
        <v>63</v>
      </c>
      <c r="AO19" s="99"/>
      <c r="AP19" s="98" t="s">
        <v>159</v>
      </c>
      <c r="AQ19" s="99"/>
      <c r="AR19" s="98" t="s">
        <v>160</v>
      </c>
      <c r="AS19" s="99"/>
    </row>
    <row r="20" spans="1:56">
      <c r="A20" s="53"/>
      <c r="B20" s="51"/>
      <c r="C20" s="56"/>
      <c r="D20" s="5"/>
      <c r="E20" s="48" t="s">
        <v>2</v>
      </c>
      <c r="F20" s="5"/>
      <c r="G20" s="53" t="s">
        <v>18</v>
      </c>
      <c r="H20" s="68"/>
      <c r="I20" s="68"/>
      <c r="J20" s="68"/>
      <c r="K20" s="51" t="s">
        <v>16</v>
      </c>
      <c r="L20" s="37" t="s">
        <v>15</v>
      </c>
      <c r="M20" s="5" t="s">
        <v>4</v>
      </c>
      <c r="N20" s="95" t="s">
        <v>28</v>
      </c>
      <c r="O20" s="97"/>
      <c r="P20" s="95" t="s">
        <v>29</v>
      </c>
      <c r="Q20" s="97"/>
      <c r="R20" s="95" t="s">
        <v>30</v>
      </c>
      <c r="S20" s="97"/>
      <c r="T20" s="95" t="s">
        <v>31</v>
      </c>
      <c r="U20" s="97"/>
      <c r="V20" s="95" t="s">
        <v>34</v>
      </c>
      <c r="W20" s="97"/>
      <c r="X20" s="95" t="s">
        <v>36</v>
      </c>
      <c r="Y20" s="97"/>
      <c r="Z20" s="95" t="s">
        <v>38</v>
      </c>
      <c r="AA20" s="97"/>
      <c r="AB20" s="95" t="s">
        <v>40</v>
      </c>
      <c r="AC20" s="97"/>
      <c r="AD20" s="95" t="s">
        <v>42</v>
      </c>
      <c r="AE20" s="97"/>
      <c r="AF20" s="95" t="s">
        <v>44</v>
      </c>
      <c r="AG20" s="97"/>
      <c r="AH20" s="95" t="s">
        <v>47</v>
      </c>
      <c r="AI20" s="97"/>
      <c r="AJ20" s="95" t="s">
        <v>48</v>
      </c>
      <c r="AK20" s="97"/>
      <c r="AL20" s="95" t="s">
        <v>64</v>
      </c>
      <c r="AM20" s="97"/>
      <c r="AN20" s="95" t="s">
        <v>161</v>
      </c>
      <c r="AO20" s="97"/>
      <c r="AP20" s="95" t="s">
        <v>162</v>
      </c>
      <c r="AQ20" s="97"/>
      <c r="AR20" s="95" t="s">
        <v>163</v>
      </c>
      <c r="AS20" s="97"/>
      <c r="AT20" t="s">
        <v>200</v>
      </c>
    </row>
    <row r="21" spans="1:56" ht="14.25" thickBot="1">
      <c r="A21" s="47"/>
      <c r="B21" s="47"/>
      <c r="C21" s="47"/>
      <c r="D21" s="4" t="s">
        <v>0</v>
      </c>
      <c r="E21" s="4" t="s">
        <v>3</v>
      </c>
      <c r="F21" s="4"/>
      <c r="G21" s="47" t="s">
        <v>72</v>
      </c>
      <c r="H21" s="47" t="s">
        <v>73</v>
      </c>
      <c r="I21" s="47" t="s">
        <v>74</v>
      </c>
      <c r="J21" s="47" t="s">
        <v>75</v>
      </c>
      <c r="K21" s="4" t="s">
        <v>17</v>
      </c>
      <c r="L21" s="4" t="s">
        <v>5</v>
      </c>
      <c r="M21" s="4" t="s">
        <v>5</v>
      </c>
      <c r="N21" s="17" t="s">
        <v>1</v>
      </c>
      <c r="O21" s="18" t="s">
        <v>6</v>
      </c>
      <c r="P21" s="17" t="s">
        <v>1</v>
      </c>
      <c r="Q21" s="18" t="s">
        <v>6</v>
      </c>
      <c r="R21" s="17" t="s">
        <v>1</v>
      </c>
      <c r="S21" s="18" t="s">
        <v>6</v>
      </c>
      <c r="T21" s="17" t="s">
        <v>1</v>
      </c>
      <c r="U21" s="55" t="s">
        <v>6</v>
      </c>
      <c r="V21" s="17" t="s">
        <v>1</v>
      </c>
      <c r="W21" s="18" t="s">
        <v>6</v>
      </c>
      <c r="X21" s="17" t="s">
        <v>1</v>
      </c>
      <c r="Y21" s="18" t="s">
        <v>6</v>
      </c>
      <c r="Z21" s="59" t="s">
        <v>1</v>
      </c>
      <c r="AA21" s="60" t="s">
        <v>6</v>
      </c>
      <c r="AB21" s="59" t="s">
        <v>1</v>
      </c>
      <c r="AC21" s="60" t="s">
        <v>6</v>
      </c>
      <c r="AD21" s="59" t="s">
        <v>1</v>
      </c>
      <c r="AE21" s="60" t="s">
        <v>6</v>
      </c>
      <c r="AF21" s="59" t="s">
        <v>1</v>
      </c>
      <c r="AG21" s="60" t="s">
        <v>6</v>
      </c>
      <c r="AH21" s="59" t="s">
        <v>1</v>
      </c>
      <c r="AI21" s="60" t="s">
        <v>6</v>
      </c>
      <c r="AJ21" s="59" t="s">
        <v>1</v>
      </c>
      <c r="AK21" s="60" t="s">
        <v>157</v>
      </c>
      <c r="AL21" s="61" t="s">
        <v>1</v>
      </c>
      <c r="AM21" s="62" t="s">
        <v>6</v>
      </c>
      <c r="AN21" s="61" t="s">
        <v>1</v>
      </c>
      <c r="AO21" s="62" t="s">
        <v>6</v>
      </c>
      <c r="AP21" s="76" t="s">
        <v>1</v>
      </c>
      <c r="AQ21" s="77" t="s">
        <v>6</v>
      </c>
      <c r="AR21" s="76" t="s">
        <v>1</v>
      </c>
      <c r="AS21" s="77" t="s">
        <v>6</v>
      </c>
      <c r="AT21" s="86" t="s">
        <v>201</v>
      </c>
      <c r="AU21" s="67" t="s">
        <v>66</v>
      </c>
      <c r="AW21" s="67" t="s">
        <v>158</v>
      </c>
      <c r="AX21" s="67" t="s">
        <v>187</v>
      </c>
      <c r="AY21" s="67" t="s">
        <v>167</v>
      </c>
    </row>
    <row r="22" spans="1:56" ht="16.5">
      <c r="A22" s="54"/>
      <c r="B22" s="54"/>
      <c r="C22" s="54"/>
      <c r="D22" s="70" t="s">
        <v>133</v>
      </c>
      <c r="E22" s="78" t="s">
        <v>82</v>
      </c>
      <c r="F22" s="3"/>
      <c r="G22" s="52"/>
      <c r="H22" s="52"/>
      <c r="I22" s="3" t="s">
        <v>110</v>
      </c>
      <c r="J22" s="3"/>
      <c r="K22" s="52">
        <f t="shared" ref="K22:K34" si="0" xml:space="preserve"> 100 *M22/L22</f>
        <v>50</v>
      </c>
      <c r="L22" s="1">
        <f t="shared" ref="L22" si="1">SUM(N22,P22,R22,T22,V22,X22,Z22,AB22,AD22,AF22,AH22,AJ22,AL22,AN22)</f>
        <v>7</v>
      </c>
      <c r="M22" s="71">
        <f t="shared" ref="M22" si="2">SUM(O22,Q22,S22,U22,W22,Y22,AA22,AC22,AE22,AG22,AI22,AK22,AM22,AO22)</f>
        <v>3.5</v>
      </c>
      <c r="N22" s="19"/>
      <c r="O22" s="25"/>
      <c r="P22" s="19"/>
      <c r="Q22" s="20"/>
      <c r="R22" s="19"/>
      <c r="S22" s="20"/>
      <c r="T22" s="19"/>
      <c r="U22" s="20"/>
      <c r="V22" s="19"/>
      <c r="W22" s="25"/>
      <c r="X22" s="19"/>
      <c r="Y22" s="20"/>
      <c r="Z22" s="19"/>
      <c r="AA22" s="20"/>
      <c r="AB22" s="19"/>
      <c r="AC22" s="25"/>
      <c r="AD22" s="21">
        <v>1</v>
      </c>
      <c r="AE22" s="26">
        <v>1</v>
      </c>
      <c r="AF22" s="21">
        <v>1</v>
      </c>
      <c r="AG22" s="21">
        <v>0.7</v>
      </c>
      <c r="AH22" s="21">
        <v>1</v>
      </c>
      <c r="AI22" s="22">
        <v>0.5</v>
      </c>
      <c r="AJ22" s="21">
        <v>2</v>
      </c>
      <c r="AK22" s="22">
        <v>1.3</v>
      </c>
      <c r="AL22" s="21">
        <v>1</v>
      </c>
      <c r="AM22" s="22"/>
      <c r="AN22" s="49">
        <v>1</v>
      </c>
      <c r="AO22" s="50"/>
      <c r="AP22" s="19">
        <v>1</v>
      </c>
      <c r="AQ22" s="25"/>
      <c r="AR22" s="19">
        <v>1</v>
      </c>
      <c r="AS22" s="25"/>
      <c r="AT22" s="87">
        <v>3</v>
      </c>
      <c r="AU22" s="66"/>
      <c r="AV22" s="1" t="s">
        <v>97</v>
      </c>
      <c r="AW22" t="s">
        <v>150</v>
      </c>
      <c r="AX22" s="1" t="s">
        <v>223</v>
      </c>
    </row>
    <row r="23" spans="1:56" ht="16.5">
      <c r="A23" s="54"/>
      <c r="B23" s="54"/>
      <c r="C23" s="54"/>
      <c r="D23" s="69" t="s">
        <v>60</v>
      </c>
      <c r="E23" s="58">
        <v>43451</v>
      </c>
      <c r="F23" s="3"/>
      <c r="G23" s="52"/>
      <c r="H23" s="52" t="s">
        <v>110</v>
      </c>
      <c r="I23" s="3" t="s">
        <v>144</v>
      </c>
      <c r="J23" s="3"/>
      <c r="K23" s="52">
        <f t="shared" si="0"/>
        <v>92.999999999999986</v>
      </c>
      <c r="L23" s="1">
        <f t="shared" ref="L23:M33" si="3">SUM(N23,P23,R23,T23,V23,X23,Z23,AB23,AD23,AF23,AH23,AJ23,AL23,AN23)</f>
        <v>10</v>
      </c>
      <c r="M23" s="71">
        <f t="shared" si="3"/>
        <v>9.2999999999999989</v>
      </c>
      <c r="N23" s="19"/>
      <c r="O23" s="20"/>
      <c r="P23" s="73"/>
      <c r="Q23" s="25"/>
      <c r="R23" s="19"/>
      <c r="S23" s="20"/>
      <c r="T23" s="19"/>
      <c r="U23" s="20"/>
      <c r="V23" s="19"/>
      <c r="W23" s="25"/>
      <c r="X23" s="19"/>
      <c r="Y23" s="20"/>
      <c r="Z23" s="21">
        <v>1</v>
      </c>
      <c r="AA23" s="22">
        <v>0.5</v>
      </c>
      <c r="AB23" s="21">
        <v>1</v>
      </c>
      <c r="AC23" s="26">
        <v>1.1000000000000001</v>
      </c>
      <c r="AD23" s="21">
        <v>2</v>
      </c>
      <c r="AE23" s="26">
        <v>1.7</v>
      </c>
      <c r="AF23" s="21">
        <v>2</v>
      </c>
      <c r="AG23" s="21">
        <v>1.8</v>
      </c>
      <c r="AH23" s="21">
        <v>2</v>
      </c>
      <c r="AI23" s="22">
        <v>1.6</v>
      </c>
      <c r="AJ23" s="49">
        <v>2</v>
      </c>
      <c r="AK23" s="50">
        <v>2.6</v>
      </c>
      <c r="AL23" s="85" t="s">
        <v>190</v>
      </c>
      <c r="AM23" s="82"/>
      <c r="AN23" s="85" t="s">
        <v>190</v>
      </c>
      <c r="AO23" s="82"/>
      <c r="AP23" s="19"/>
      <c r="AQ23" s="20"/>
      <c r="AR23" s="19"/>
      <c r="AS23" s="20"/>
      <c r="AT23" s="72"/>
      <c r="AU23" s="66">
        <v>43138</v>
      </c>
      <c r="AX23" s="1" t="s">
        <v>193</v>
      </c>
    </row>
    <row r="24" spans="1:56" ht="16.5">
      <c r="A24" s="54"/>
      <c r="B24" s="54"/>
      <c r="C24" s="54"/>
      <c r="D24" s="89" t="s">
        <v>181</v>
      </c>
      <c r="E24" s="90">
        <v>43617</v>
      </c>
      <c r="F24" s="3"/>
      <c r="G24" s="52"/>
      <c r="H24" s="52"/>
      <c r="I24" s="3"/>
      <c r="J24" s="3"/>
      <c r="K24" s="52">
        <f t="shared" ref="K24" si="4" xml:space="preserve"> 100 *M24/L24</f>
        <v>0</v>
      </c>
      <c r="L24" s="1">
        <f>SUM(N24,P24,R24,T24,V24,X24,Z24,AB24,AD24,AF24,AH24,AJ24,AL24,AN24,AP24,AR24)</f>
        <v>8</v>
      </c>
      <c r="M24" s="71">
        <f>SUM(O24,Q24,S24,U24,W24,Y24,AA24,AC24,AE24,AG24,AI24,AK24,AM24,AO24,AQ24,AS24)</f>
        <v>0</v>
      </c>
      <c r="N24" s="19"/>
      <c r="O24" s="25"/>
      <c r="P24" s="19"/>
      <c r="Q24" s="25"/>
      <c r="R24" s="19"/>
      <c r="S24" s="25"/>
      <c r="T24" s="19"/>
      <c r="U24" s="25"/>
      <c r="V24" s="19"/>
      <c r="W24" s="25"/>
      <c r="X24" s="19"/>
      <c r="Y24" s="25"/>
      <c r="Z24" s="19"/>
      <c r="AA24" s="25"/>
      <c r="AB24" s="19"/>
      <c r="AC24" s="25"/>
      <c r="AD24" s="19"/>
      <c r="AE24" s="25"/>
      <c r="AF24" s="19"/>
      <c r="AG24" s="25"/>
      <c r="AH24" s="19"/>
      <c r="AI24" s="25"/>
      <c r="AJ24" s="19"/>
      <c r="AK24" s="25"/>
      <c r="AL24" s="21">
        <v>2</v>
      </c>
      <c r="AM24" s="22"/>
      <c r="AN24" s="21">
        <v>2</v>
      </c>
      <c r="AO24" s="22"/>
      <c r="AP24" s="21">
        <v>2</v>
      </c>
      <c r="AQ24" s="26"/>
      <c r="AR24" s="49">
        <v>2</v>
      </c>
      <c r="AS24" s="50"/>
      <c r="AT24" s="72"/>
      <c r="AU24" s="66">
        <v>43136</v>
      </c>
      <c r="AV24" t="s">
        <v>89</v>
      </c>
      <c r="AW24" s="1" t="s">
        <v>118</v>
      </c>
      <c r="AX24" s="1" t="s">
        <v>194</v>
      </c>
      <c r="AY24" s="1"/>
      <c r="AZ24" s="1"/>
      <c r="BA24" s="1"/>
      <c r="BB24" s="1"/>
      <c r="BC24" s="1"/>
      <c r="BD24" s="1"/>
    </row>
    <row r="25" spans="1:56" ht="16.5">
      <c r="A25" s="54"/>
      <c r="B25" s="54"/>
      <c r="C25" s="54"/>
      <c r="D25" s="1" t="s">
        <v>54</v>
      </c>
      <c r="E25" s="58">
        <v>43435</v>
      </c>
      <c r="F25" s="3"/>
      <c r="G25" s="52" t="s">
        <v>81</v>
      </c>
      <c r="H25" s="52" t="s">
        <v>106</v>
      </c>
      <c r="I25" s="3" t="s">
        <v>102</v>
      </c>
      <c r="J25" s="3"/>
      <c r="K25" s="52">
        <f t="shared" si="0"/>
        <v>87.5</v>
      </c>
      <c r="L25" s="1">
        <f t="shared" si="3"/>
        <v>28</v>
      </c>
      <c r="M25" s="71">
        <f t="shared" si="3"/>
        <v>24.5</v>
      </c>
      <c r="N25" s="19"/>
      <c r="O25" s="20"/>
      <c r="P25" s="19"/>
      <c r="Q25" s="20"/>
      <c r="R25" s="21"/>
      <c r="S25" s="26"/>
      <c r="T25" s="21"/>
      <c r="U25" s="22"/>
      <c r="V25" s="21">
        <v>3</v>
      </c>
      <c r="W25" s="26">
        <v>2</v>
      </c>
      <c r="X25" s="21">
        <v>4</v>
      </c>
      <c r="Y25" s="26">
        <v>1</v>
      </c>
      <c r="Z25" s="21">
        <v>3</v>
      </c>
      <c r="AA25" s="26">
        <v>3</v>
      </c>
      <c r="AB25" s="21">
        <v>3</v>
      </c>
      <c r="AC25" s="26">
        <v>3.2</v>
      </c>
      <c r="AD25" s="21">
        <v>4</v>
      </c>
      <c r="AE25" s="26">
        <v>4</v>
      </c>
      <c r="AF25" s="21">
        <v>4</v>
      </c>
      <c r="AG25" s="21">
        <v>4</v>
      </c>
      <c r="AH25" s="21">
        <v>4</v>
      </c>
      <c r="AI25" s="26">
        <v>4</v>
      </c>
      <c r="AJ25" s="49">
        <v>3</v>
      </c>
      <c r="AK25" s="50">
        <v>3.3</v>
      </c>
      <c r="AL25" s="19"/>
      <c r="AM25" s="25"/>
      <c r="AN25" s="19"/>
      <c r="AO25" s="20"/>
      <c r="AP25" s="19"/>
      <c r="AQ25" s="25"/>
      <c r="AR25" s="19"/>
      <c r="AS25" s="20"/>
      <c r="AT25" s="72"/>
      <c r="AU25" s="66">
        <v>43147</v>
      </c>
      <c r="AV25" t="s">
        <v>98</v>
      </c>
      <c r="AW25" s="1" t="s">
        <v>152</v>
      </c>
      <c r="AX25" s="1" t="s">
        <v>180</v>
      </c>
      <c r="AY25" s="1"/>
      <c r="AZ25" s="1"/>
      <c r="BA25" s="1"/>
      <c r="BB25" s="1"/>
      <c r="BC25" s="1"/>
      <c r="BD25" s="1"/>
    </row>
    <row r="26" spans="1:56" ht="16.5">
      <c r="A26" s="54"/>
      <c r="B26" s="54"/>
      <c r="C26" s="54"/>
      <c r="D26" s="89" t="s">
        <v>168</v>
      </c>
      <c r="E26" s="90">
        <v>43617</v>
      </c>
      <c r="F26" s="3"/>
      <c r="G26" s="52"/>
      <c r="H26" s="52"/>
      <c r="I26" s="3"/>
      <c r="J26" s="3"/>
      <c r="K26" s="52">
        <f t="shared" si="0"/>
        <v>0</v>
      </c>
      <c r="L26" s="1">
        <f>SUM(N26,P26,R26,T26,V26,X26,Z26,AB26,AD26,AF26,AH26,AJ26,AL26,AN26,AP26,AR26)</f>
        <v>12</v>
      </c>
      <c r="M26" s="71">
        <f>SUM(O26,Q26,S26,U26,W26,Y26,AA26,AC26,AE26,AG26,AI26,AK26,AM26,AO26,AQ26,AS26)</f>
        <v>0</v>
      </c>
      <c r="N26" s="19"/>
      <c r="O26" s="25"/>
      <c r="P26" s="19"/>
      <c r="Q26" s="25"/>
      <c r="R26" s="19"/>
      <c r="S26" s="25"/>
      <c r="T26" s="19"/>
      <c r="U26" s="25"/>
      <c r="V26" s="19"/>
      <c r="W26" s="25"/>
      <c r="X26" s="19"/>
      <c r="Y26" s="25"/>
      <c r="Z26" s="19"/>
      <c r="AA26" s="25"/>
      <c r="AB26" s="19"/>
      <c r="AC26" s="25"/>
      <c r="AD26" s="19"/>
      <c r="AE26" s="25"/>
      <c r="AF26" s="19"/>
      <c r="AG26" s="25"/>
      <c r="AH26" s="19"/>
      <c r="AI26" s="25"/>
      <c r="AJ26" s="19"/>
      <c r="AK26" s="25"/>
      <c r="AL26" s="21">
        <v>3</v>
      </c>
      <c r="AM26" s="22"/>
      <c r="AN26" s="21">
        <v>3</v>
      </c>
      <c r="AO26" s="22"/>
      <c r="AP26" s="21">
        <v>3</v>
      </c>
      <c r="AQ26" s="26"/>
      <c r="AR26" s="49">
        <v>3</v>
      </c>
      <c r="AS26" s="50"/>
      <c r="AT26" s="72"/>
      <c r="AU26" s="66">
        <v>43136</v>
      </c>
      <c r="AV26" t="s">
        <v>89</v>
      </c>
      <c r="AW26" s="1" t="s">
        <v>118</v>
      </c>
      <c r="AX26" s="1" t="s">
        <v>219</v>
      </c>
      <c r="AY26" s="1"/>
      <c r="AZ26" s="1"/>
      <c r="BA26" s="1"/>
      <c r="BB26" s="1"/>
      <c r="BC26" s="1"/>
      <c r="BD26" s="1"/>
    </row>
    <row r="27" spans="1:56" ht="16.5">
      <c r="A27" s="54"/>
      <c r="B27" s="54"/>
      <c r="C27" s="54"/>
      <c r="D27" s="57" t="s">
        <v>32</v>
      </c>
      <c r="E27" s="58">
        <v>43435</v>
      </c>
      <c r="F27" s="3"/>
      <c r="G27" s="52" t="s">
        <v>78</v>
      </c>
      <c r="H27" s="52" t="s">
        <v>103</v>
      </c>
      <c r="I27" s="3" t="s">
        <v>145</v>
      </c>
      <c r="J27" s="3"/>
      <c r="K27" s="52">
        <f t="shared" si="0"/>
        <v>96</v>
      </c>
      <c r="L27" s="1">
        <f t="shared" si="3"/>
        <v>20</v>
      </c>
      <c r="M27" s="71">
        <f t="shared" si="3"/>
        <v>19.2</v>
      </c>
      <c r="N27" s="21">
        <v>2</v>
      </c>
      <c r="O27" s="22">
        <v>2.2999999999999998</v>
      </c>
      <c r="P27" s="49">
        <v>2</v>
      </c>
      <c r="Q27" s="50">
        <v>1</v>
      </c>
      <c r="R27" s="21"/>
      <c r="S27" s="26"/>
      <c r="T27" s="21"/>
      <c r="U27" s="26"/>
      <c r="V27" s="21">
        <v>2</v>
      </c>
      <c r="W27" s="63">
        <v>1.3</v>
      </c>
      <c r="X27" s="21">
        <v>2</v>
      </c>
      <c r="Y27" s="26">
        <v>1</v>
      </c>
      <c r="Z27" s="21">
        <v>1</v>
      </c>
      <c r="AA27" s="26">
        <v>1.3</v>
      </c>
      <c r="AB27" s="21">
        <v>1</v>
      </c>
      <c r="AC27" s="22">
        <v>1.5</v>
      </c>
      <c r="AD27" s="21">
        <v>2</v>
      </c>
      <c r="AE27" s="22">
        <v>2</v>
      </c>
      <c r="AF27" s="49">
        <v>2</v>
      </c>
      <c r="AG27" s="49">
        <v>2.5</v>
      </c>
      <c r="AH27" s="49">
        <v>3</v>
      </c>
      <c r="AI27" s="74">
        <v>3.3</v>
      </c>
      <c r="AJ27" s="49">
        <v>3</v>
      </c>
      <c r="AK27" s="50">
        <v>3</v>
      </c>
      <c r="AL27" s="19"/>
      <c r="AM27" s="25"/>
      <c r="AN27" s="19"/>
      <c r="AO27" s="20"/>
      <c r="AP27" s="19"/>
      <c r="AQ27" s="25"/>
      <c r="AR27" s="19"/>
      <c r="AS27" s="20"/>
      <c r="AT27" s="72"/>
      <c r="AU27" s="66">
        <v>43136</v>
      </c>
      <c r="AV27" t="s">
        <v>89</v>
      </c>
      <c r="AW27" s="1" t="s">
        <v>118</v>
      </c>
      <c r="AX27" s="1" t="s">
        <v>180</v>
      </c>
      <c r="AY27" s="1"/>
      <c r="AZ27" s="1"/>
      <c r="BA27" s="1"/>
      <c r="BB27" s="1"/>
      <c r="BC27" s="1"/>
      <c r="BD27" s="1"/>
    </row>
    <row r="28" spans="1:56" ht="16.5">
      <c r="A28" s="54"/>
      <c r="B28" s="54"/>
      <c r="C28" s="54"/>
      <c r="D28" s="89" t="s">
        <v>165</v>
      </c>
      <c r="E28" s="90">
        <v>43617</v>
      </c>
      <c r="F28" s="3"/>
      <c r="G28" s="52"/>
      <c r="H28" s="52"/>
      <c r="I28" s="3"/>
      <c r="J28" s="3"/>
      <c r="K28" s="52">
        <f t="shared" ref="K28" si="5" xml:space="preserve"> 100 *M28/L28</f>
        <v>0</v>
      </c>
      <c r="L28" s="1">
        <f>SUM(N28,P28,R28,T28,V28,X28,Z28,AB28,AD28,AF28,AH28,AJ28,AL28,AN28,AP28,AR28)</f>
        <v>12</v>
      </c>
      <c r="M28" s="71">
        <f>SUM(O28,Q28,S28,U28,W28,Y28,AA28,AC28,AE28,AG28,AI28,AK28,AM28,AO28,AQ28,AS28)</f>
        <v>0</v>
      </c>
      <c r="N28" s="19"/>
      <c r="O28" s="25"/>
      <c r="P28" s="19"/>
      <c r="Q28" s="25"/>
      <c r="R28" s="19"/>
      <c r="S28" s="25"/>
      <c r="T28" s="19"/>
      <c r="U28" s="25"/>
      <c r="V28" s="19"/>
      <c r="W28" s="25"/>
      <c r="X28" s="19"/>
      <c r="Y28" s="25"/>
      <c r="Z28" s="19"/>
      <c r="AA28" s="25"/>
      <c r="AB28" s="19"/>
      <c r="AC28" s="25"/>
      <c r="AD28" s="19"/>
      <c r="AE28" s="25"/>
      <c r="AF28" s="19"/>
      <c r="AG28" s="25"/>
      <c r="AH28" s="19"/>
      <c r="AI28" s="25"/>
      <c r="AJ28" s="19"/>
      <c r="AK28" s="25"/>
      <c r="AL28" s="21">
        <v>3</v>
      </c>
      <c r="AM28" s="22"/>
      <c r="AN28" s="21">
        <v>3</v>
      </c>
      <c r="AO28" s="22"/>
      <c r="AP28" s="21">
        <v>3</v>
      </c>
      <c r="AQ28" s="26"/>
      <c r="AR28" s="49">
        <v>3</v>
      </c>
      <c r="AS28" s="50"/>
      <c r="AT28" s="72"/>
      <c r="AU28" s="66">
        <v>43136</v>
      </c>
      <c r="AV28" t="s">
        <v>89</v>
      </c>
      <c r="AW28" s="1" t="s">
        <v>118</v>
      </c>
      <c r="AX28" s="1" t="s">
        <v>164</v>
      </c>
      <c r="AY28" s="1"/>
      <c r="AZ28" s="1"/>
      <c r="BA28" s="1"/>
      <c r="BB28" s="1"/>
      <c r="BC28" s="1"/>
      <c r="BD28" s="1"/>
    </row>
    <row r="29" spans="1:56" ht="16.5">
      <c r="A29" s="54"/>
      <c r="B29" s="54"/>
      <c r="C29" s="54"/>
      <c r="D29" s="1" t="s">
        <v>53</v>
      </c>
      <c r="E29" s="58">
        <v>43435</v>
      </c>
      <c r="F29" s="3"/>
      <c r="G29" s="52" t="s">
        <v>80</v>
      </c>
      <c r="H29" s="52" t="s">
        <v>105</v>
      </c>
      <c r="I29" s="3" t="s">
        <v>106</v>
      </c>
      <c r="J29" s="3"/>
      <c r="K29" s="52">
        <f t="shared" si="0"/>
        <v>98</v>
      </c>
      <c r="L29" s="1">
        <f>SUM(N29,P29,R29,T29,V29,X29,Z29,AB29,AD29,AF29,AH29,AJ29,AL29,AN29)</f>
        <v>15</v>
      </c>
      <c r="M29" s="71">
        <f>SUM(O29,Q29,S29,U29,W29,Y29,AA29,AC29,AE29,AG29,AI29,AK29,AM29,AO29)</f>
        <v>14.7</v>
      </c>
      <c r="N29" s="19"/>
      <c r="O29" s="25"/>
      <c r="P29" s="19"/>
      <c r="Q29" s="20"/>
      <c r="R29" s="21"/>
      <c r="S29" s="22"/>
      <c r="T29" s="21"/>
      <c r="U29" s="22"/>
      <c r="V29" s="21">
        <v>1</v>
      </c>
      <c r="W29" s="26">
        <v>1.3</v>
      </c>
      <c r="X29" s="21">
        <v>2</v>
      </c>
      <c r="Y29" s="22">
        <v>1</v>
      </c>
      <c r="Z29" s="21">
        <v>1</v>
      </c>
      <c r="AA29" s="22">
        <v>1.1000000000000001</v>
      </c>
      <c r="AB29" s="21">
        <v>1</v>
      </c>
      <c r="AC29" s="26">
        <v>1.3</v>
      </c>
      <c r="AD29" s="21">
        <v>2</v>
      </c>
      <c r="AE29" s="26">
        <v>2</v>
      </c>
      <c r="AF29" s="21">
        <v>2</v>
      </c>
      <c r="AG29" s="21">
        <v>2</v>
      </c>
      <c r="AH29" s="21">
        <v>3</v>
      </c>
      <c r="AI29" s="26">
        <v>3</v>
      </c>
      <c r="AJ29" s="49">
        <v>3</v>
      </c>
      <c r="AK29" s="50">
        <v>3</v>
      </c>
      <c r="AL29" s="19"/>
      <c r="AM29" s="25"/>
      <c r="AN29" s="19"/>
      <c r="AO29" s="20"/>
      <c r="AP29" s="19"/>
      <c r="AQ29" s="25"/>
      <c r="AR29" s="19"/>
      <c r="AS29" s="20"/>
      <c r="AT29" s="72"/>
      <c r="AU29" s="66">
        <v>43143</v>
      </c>
      <c r="AV29" t="s">
        <v>92</v>
      </c>
      <c r="AW29" s="1" t="s">
        <v>127</v>
      </c>
      <c r="AX29" s="1" t="s">
        <v>180</v>
      </c>
      <c r="AY29" s="1"/>
      <c r="AZ29" s="1"/>
      <c r="BA29" s="1"/>
      <c r="BB29" s="1"/>
      <c r="BC29" s="1"/>
      <c r="BD29" s="1"/>
    </row>
    <row r="30" spans="1:56" ht="16.5">
      <c r="A30" s="54"/>
      <c r="B30" s="54"/>
      <c r="C30" s="54"/>
      <c r="D30" s="89" t="s">
        <v>169</v>
      </c>
      <c r="E30" s="90">
        <v>43617</v>
      </c>
      <c r="F30" s="3"/>
      <c r="G30" s="52"/>
      <c r="H30" s="52"/>
      <c r="I30" s="3"/>
      <c r="J30" s="3"/>
      <c r="K30" s="52">
        <f t="shared" ref="K30" si="6" xml:space="preserve"> 100 *M30/L30</f>
        <v>0</v>
      </c>
      <c r="L30" s="1">
        <f>SUM(N30,P30,R30,T30,V30,X30,Z30,AB30,AD30,AF30,AH30,AJ30,AL30,AN30,AP30,AR30)</f>
        <v>12</v>
      </c>
      <c r="M30" s="71">
        <f>SUM(O30,Q30,S30,U30,W30,Y30,AA30,AC30,AE30,AG30,AI30,AK30,AM30,AO30,AQ30,AS30)</f>
        <v>0</v>
      </c>
      <c r="N30" s="19"/>
      <c r="O30" s="25"/>
      <c r="P30" s="19"/>
      <c r="Q30" s="25"/>
      <c r="R30" s="19"/>
      <c r="S30" s="25"/>
      <c r="T30" s="19"/>
      <c r="U30" s="25"/>
      <c r="V30" s="19"/>
      <c r="W30" s="25"/>
      <c r="X30" s="19"/>
      <c r="Y30" s="25"/>
      <c r="Z30" s="19"/>
      <c r="AA30" s="25"/>
      <c r="AB30" s="19"/>
      <c r="AC30" s="25"/>
      <c r="AD30" s="19"/>
      <c r="AE30" s="25"/>
      <c r="AF30" s="19"/>
      <c r="AG30" s="25"/>
      <c r="AH30" s="19"/>
      <c r="AI30" s="25"/>
      <c r="AJ30" s="19"/>
      <c r="AK30" s="25"/>
      <c r="AL30" s="21">
        <v>3</v>
      </c>
      <c r="AM30" s="22"/>
      <c r="AN30" s="21">
        <v>3</v>
      </c>
      <c r="AO30" s="22"/>
      <c r="AP30" s="21">
        <v>3</v>
      </c>
      <c r="AQ30" s="26"/>
      <c r="AR30" s="49">
        <v>3</v>
      </c>
      <c r="AS30" s="50"/>
      <c r="AT30" s="72"/>
      <c r="AU30" s="66">
        <v>43136</v>
      </c>
      <c r="AV30" t="s">
        <v>89</v>
      </c>
      <c r="AW30" s="1" t="s">
        <v>118</v>
      </c>
      <c r="AX30" s="1" t="s">
        <v>182</v>
      </c>
      <c r="AY30" s="1"/>
      <c r="AZ30" s="1"/>
      <c r="BA30" s="1"/>
      <c r="BB30" s="1"/>
      <c r="BC30" s="1"/>
      <c r="BD30" s="1"/>
    </row>
    <row r="31" spans="1:56" ht="16.5">
      <c r="A31" s="54"/>
      <c r="B31" s="54"/>
      <c r="C31" s="54"/>
      <c r="D31" s="70" t="s">
        <v>68</v>
      </c>
      <c r="E31" s="58">
        <v>43451</v>
      </c>
      <c r="F31" s="3"/>
      <c r="G31" s="52"/>
      <c r="H31" s="52" t="s">
        <v>111</v>
      </c>
      <c r="I31" s="3" t="s">
        <v>106</v>
      </c>
      <c r="J31" s="3"/>
      <c r="K31" s="52">
        <f t="shared" si="0"/>
        <v>104.44444444444443</v>
      </c>
      <c r="L31" s="1">
        <f t="shared" si="3"/>
        <v>9</v>
      </c>
      <c r="M31" s="71">
        <f t="shared" si="3"/>
        <v>9.3999999999999986</v>
      </c>
      <c r="N31" s="19"/>
      <c r="O31" s="25"/>
      <c r="P31" s="19"/>
      <c r="Q31" s="20"/>
      <c r="R31" s="19"/>
      <c r="S31" s="20"/>
      <c r="T31" s="19"/>
      <c r="U31" s="20"/>
      <c r="V31" s="19"/>
      <c r="W31" s="25"/>
      <c r="X31" s="19"/>
      <c r="Y31" s="20"/>
      <c r="Z31" s="21">
        <v>1</v>
      </c>
      <c r="AA31" s="22">
        <v>1</v>
      </c>
      <c r="AB31" s="21">
        <v>1</v>
      </c>
      <c r="AC31" s="26">
        <v>0.5</v>
      </c>
      <c r="AD31" s="21">
        <v>1</v>
      </c>
      <c r="AE31" s="26">
        <v>1</v>
      </c>
      <c r="AF31" s="21">
        <v>2</v>
      </c>
      <c r="AG31" s="21">
        <v>2.2999999999999998</v>
      </c>
      <c r="AH31" s="21">
        <v>2</v>
      </c>
      <c r="AI31" s="22">
        <v>2.2999999999999998</v>
      </c>
      <c r="AJ31" s="49">
        <v>2</v>
      </c>
      <c r="AK31" s="50">
        <v>2.2999999999999998</v>
      </c>
      <c r="AL31" s="85" t="s">
        <v>190</v>
      </c>
      <c r="AM31" s="84"/>
      <c r="AN31" s="85" t="s">
        <v>190</v>
      </c>
      <c r="AO31" s="84"/>
      <c r="AP31" s="19"/>
      <c r="AQ31" s="25"/>
      <c r="AR31" s="19"/>
      <c r="AS31" s="20"/>
      <c r="AT31" s="72"/>
      <c r="AU31" s="66">
        <v>43145</v>
      </c>
      <c r="AV31" t="s">
        <v>99</v>
      </c>
      <c r="AW31" s="1" t="s">
        <v>153</v>
      </c>
      <c r="AX31" s="1" t="s">
        <v>202</v>
      </c>
      <c r="AY31" s="1"/>
      <c r="AZ31" s="1"/>
      <c r="BA31" s="1"/>
      <c r="BB31" s="1"/>
      <c r="BC31" s="1"/>
      <c r="BD31" s="1"/>
    </row>
    <row r="32" spans="1:56" ht="16.5">
      <c r="A32" s="54"/>
      <c r="B32" s="54"/>
      <c r="C32" s="54"/>
      <c r="D32" s="89" t="s">
        <v>170</v>
      </c>
      <c r="E32" s="90">
        <v>43617</v>
      </c>
      <c r="F32" s="3"/>
      <c r="G32" s="52"/>
      <c r="H32" s="52"/>
      <c r="I32" s="3"/>
      <c r="J32" s="3"/>
      <c r="K32" s="52">
        <f t="shared" si="0"/>
        <v>0</v>
      </c>
      <c r="L32" s="1">
        <f>SUM(N32,P32,R32,T32,V32,X32,Z32,AB32,AD32,AF32,AH32,AJ32,AL32,AN32,AP32,AR32)</f>
        <v>5</v>
      </c>
      <c r="M32" s="71">
        <f>SUM(O32,Q32,S32,U32,W32,Y32,AA32,AC32,AE32,AG32,AI32,AK32,AM32,AO32,AQ32,AS32)</f>
        <v>0</v>
      </c>
      <c r="N32" s="19"/>
      <c r="O32" s="25"/>
      <c r="P32" s="19"/>
      <c r="Q32" s="25"/>
      <c r="R32" s="19"/>
      <c r="S32" s="25"/>
      <c r="T32" s="19"/>
      <c r="U32" s="25"/>
      <c r="V32" s="19"/>
      <c r="W32" s="25"/>
      <c r="X32" s="19"/>
      <c r="Y32" s="25"/>
      <c r="Z32" s="19"/>
      <c r="AA32" s="25"/>
      <c r="AB32" s="19"/>
      <c r="AC32" s="25"/>
      <c r="AD32" s="19"/>
      <c r="AE32" s="25"/>
      <c r="AF32" s="19"/>
      <c r="AG32" s="25"/>
      <c r="AH32" s="19"/>
      <c r="AI32" s="25"/>
      <c r="AJ32" s="19"/>
      <c r="AK32" s="25"/>
      <c r="AL32" s="21">
        <v>1.5</v>
      </c>
      <c r="AM32" s="22"/>
      <c r="AN32" s="21">
        <v>1.5</v>
      </c>
      <c r="AO32" s="22"/>
      <c r="AP32" s="21">
        <v>1</v>
      </c>
      <c r="AQ32" s="26"/>
      <c r="AR32" s="49">
        <v>1</v>
      </c>
      <c r="AS32" s="50"/>
      <c r="AT32" s="72"/>
      <c r="AU32" s="66">
        <v>43136</v>
      </c>
      <c r="AV32" t="s">
        <v>89</v>
      </c>
      <c r="AW32" s="1" t="s">
        <v>118</v>
      </c>
      <c r="AX32" s="1" t="s">
        <v>205</v>
      </c>
      <c r="AY32" s="1"/>
      <c r="AZ32" s="1"/>
      <c r="BA32" s="1"/>
      <c r="BB32" s="1"/>
      <c r="BC32" s="1"/>
      <c r="BD32" s="1"/>
    </row>
    <row r="33" spans="1:56" ht="16.5">
      <c r="A33" s="54"/>
      <c r="B33" s="54"/>
      <c r="C33" s="54"/>
      <c r="D33" s="69" t="s">
        <v>156</v>
      </c>
      <c r="E33" s="58">
        <v>43451</v>
      </c>
      <c r="F33" s="3"/>
      <c r="G33" s="52"/>
      <c r="H33" s="3"/>
      <c r="I33" s="3" t="s">
        <v>146</v>
      </c>
      <c r="J33" s="3"/>
      <c r="K33" s="52">
        <f t="shared" si="0"/>
        <v>113</v>
      </c>
      <c r="L33" s="1">
        <f t="shared" ref="L33" si="7">SUM(N33,P33,R33,T33,V33,X33,Z33,AB33,AD33,AF33,AH33,AJ33,AL33,AN33)</f>
        <v>10</v>
      </c>
      <c r="M33" s="71">
        <f t="shared" si="3"/>
        <v>11.3</v>
      </c>
      <c r="N33" s="19"/>
      <c r="O33" s="25"/>
      <c r="P33" s="19"/>
      <c r="Q33" s="20"/>
      <c r="R33" s="19"/>
      <c r="S33" s="20"/>
      <c r="T33" s="19"/>
      <c r="U33" s="20"/>
      <c r="V33" s="19"/>
      <c r="W33" s="25"/>
      <c r="X33" s="19"/>
      <c r="Y33" s="20"/>
      <c r="Z33" s="19"/>
      <c r="AA33" s="20"/>
      <c r="AB33" s="19"/>
      <c r="AC33" s="25"/>
      <c r="AD33" s="21">
        <v>2</v>
      </c>
      <c r="AE33" s="26">
        <v>2</v>
      </c>
      <c r="AF33" s="21">
        <v>2</v>
      </c>
      <c r="AG33" s="21">
        <v>3</v>
      </c>
      <c r="AH33" s="21">
        <v>3</v>
      </c>
      <c r="AI33" s="22">
        <v>3</v>
      </c>
      <c r="AJ33" s="49">
        <v>3</v>
      </c>
      <c r="AK33" s="50">
        <v>3.3</v>
      </c>
      <c r="AL33" s="85" t="s">
        <v>190</v>
      </c>
      <c r="AM33" s="82"/>
      <c r="AN33" s="85" t="s">
        <v>190</v>
      </c>
      <c r="AO33" s="82"/>
      <c r="AP33" s="19"/>
      <c r="AQ33" s="25"/>
      <c r="AR33" s="19"/>
      <c r="AS33" s="20"/>
      <c r="AT33" s="72"/>
      <c r="AU33" s="66"/>
      <c r="AV33" t="s">
        <v>86</v>
      </c>
      <c r="AW33" s="1" t="s">
        <v>136</v>
      </c>
      <c r="AX33" s="1" t="s">
        <v>192</v>
      </c>
      <c r="AY33" s="1"/>
      <c r="AZ33" s="1"/>
      <c r="BA33" s="1"/>
      <c r="BB33" s="1"/>
      <c r="BC33" s="1"/>
      <c r="BD33" s="1"/>
    </row>
    <row r="34" spans="1:56" ht="16.5">
      <c r="A34" s="54"/>
      <c r="B34" s="54"/>
      <c r="C34" s="54"/>
      <c r="D34" s="89" t="s">
        <v>171</v>
      </c>
      <c r="E34" s="90">
        <v>43617</v>
      </c>
      <c r="F34" s="3"/>
      <c r="G34" s="52"/>
      <c r="H34" s="52"/>
      <c r="I34" s="3"/>
      <c r="J34" s="3"/>
      <c r="K34" s="52">
        <f t="shared" si="0"/>
        <v>0</v>
      </c>
      <c r="L34" s="1">
        <f>SUM(N34,P34,R34,T34,V34,X34,Z34,AB34,AD34,AF34,AH34,AJ34,AL34,AN34,AP34,AR34)</f>
        <v>12</v>
      </c>
      <c r="M34" s="71">
        <f>SUM(O34,Q34,S34,U34,W34,Y34,AA34,AC34,AE34,AG34,AI34,AK34,AM34,AO34,AQ34,AS34)</f>
        <v>0</v>
      </c>
      <c r="N34" s="19"/>
      <c r="O34" s="25"/>
      <c r="P34" s="19"/>
      <c r="Q34" s="25"/>
      <c r="R34" s="19"/>
      <c r="S34" s="25"/>
      <c r="T34" s="19"/>
      <c r="U34" s="25"/>
      <c r="V34" s="19"/>
      <c r="W34" s="25"/>
      <c r="X34" s="19"/>
      <c r="Y34" s="25"/>
      <c r="Z34" s="19"/>
      <c r="AA34" s="25"/>
      <c r="AB34" s="19"/>
      <c r="AC34" s="25"/>
      <c r="AD34" s="19"/>
      <c r="AE34" s="25"/>
      <c r="AF34" s="19"/>
      <c r="AG34" s="25"/>
      <c r="AH34" s="19"/>
      <c r="AI34" s="25"/>
      <c r="AJ34" s="19"/>
      <c r="AK34" s="25"/>
      <c r="AL34" s="21">
        <v>3</v>
      </c>
      <c r="AM34" s="22"/>
      <c r="AN34" s="21">
        <v>3</v>
      </c>
      <c r="AO34" s="22"/>
      <c r="AP34" s="21">
        <v>3</v>
      </c>
      <c r="AQ34" s="26"/>
      <c r="AR34" s="49">
        <v>3</v>
      </c>
      <c r="AS34" s="50"/>
      <c r="AT34" s="72"/>
      <c r="AU34" s="66">
        <v>43136</v>
      </c>
      <c r="AV34" t="s">
        <v>89</v>
      </c>
      <c r="AW34" s="1" t="s">
        <v>118</v>
      </c>
      <c r="AX34" s="1" t="s">
        <v>186</v>
      </c>
      <c r="AY34" s="1"/>
      <c r="AZ34" s="1"/>
      <c r="BA34" s="1"/>
      <c r="BB34" s="1"/>
      <c r="BC34" s="1"/>
      <c r="BD34" s="1"/>
    </row>
    <row r="35" spans="1:56" ht="16.5">
      <c r="A35" s="54"/>
      <c r="B35" s="54"/>
      <c r="C35" s="54"/>
      <c r="D35" s="57" t="s">
        <v>49</v>
      </c>
      <c r="E35" s="58">
        <v>43451</v>
      </c>
      <c r="F35" s="3"/>
      <c r="G35" s="52" t="s">
        <v>81</v>
      </c>
      <c r="H35" s="52" t="s">
        <v>104</v>
      </c>
      <c r="I35" s="3" t="s">
        <v>102</v>
      </c>
      <c r="J35" s="3"/>
      <c r="K35" s="52">
        <f t="shared" ref="K35:K45" si="8" xml:space="preserve"> 100 *M35/L35</f>
        <v>99.416666666666671</v>
      </c>
      <c r="L35" s="1">
        <f t="shared" ref="L35:M46" si="9">SUM(N35,P35,R35,T35,V35,X35,Z35,AB35,AD35,AF35,AH35,AJ35,AL35,AN35)</f>
        <v>12</v>
      </c>
      <c r="M35" s="71">
        <f t="shared" si="9"/>
        <v>11.93</v>
      </c>
      <c r="N35" s="21"/>
      <c r="O35" s="26"/>
      <c r="P35" s="21">
        <v>1</v>
      </c>
      <c r="Q35" s="22">
        <v>1.33</v>
      </c>
      <c r="R35" s="21"/>
      <c r="S35" s="26"/>
      <c r="T35" s="21"/>
      <c r="U35" s="22"/>
      <c r="V35" s="21">
        <v>2</v>
      </c>
      <c r="W35" s="26">
        <v>1</v>
      </c>
      <c r="X35" s="21">
        <v>2</v>
      </c>
      <c r="Y35" s="22">
        <v>1</v>
      </c>
      <c r="Z35" s="21">
        <v>1</v>
      </c>
      <c r="AA35" s="22">
        <v>1.3</v>
      </c>
      <c r="AB35" s="21">
        <v>1</v>
      </c>
      <c r="AC35" s="26">
        <v>1.3</v>
      </c>
      <c r="AD35" s="21">
        <v>1</v>
      </c>
      <c r="AE35" s="26">
        <v>1</v>
      </c>
      <c r="AF35" s="49">
        <v>1</v>
      </c>
      <c r="AG35" s="49">
        <v>1</v>
      </c>
      <c r="AH35" s="49">
        <v>2</v>
      </c>
      <c r="AI35" s="74">
        <v>2</v>
      </c>
      <c r="AJ35" s="49">
        <v>1</v>
      </c>
      <c r="AK35" s="50">
        <v>2</v>
      </c>
      <c r="AL35" s="85" t="s">
        <v>190</v>
      </c>
      <c r="AM35" s="84"/>
      <c r="AN35" s="85" t="s">
        <v>190</v>
      </c>
      <c r="AO35" s="82"/>
      <c r="AP35" s="83"/>
      <c r="AQ35" s="84"/>
      <c r="AR35" s="19"/>
      <c r="AS35" s="20"/>
      <c r="AT35" s="72"/>
      <c r="AU35" s="66">
        <v>43145</v>
      </c>
      <c r="AV35" t="s">
        <v>85</v>
      </c>
      <c r="AW35" s="1" t="s">
        <v>151</v>
      </c>
      <c r="AX35" s="1" t="s">
        <v>203</v>
      </c>
      <c r="AY35" s="1"/>
      <c r="AZ35" s="1"/>
      <c r="BA35" s="1"/>
      <c r="BB35" s="1"/>
      <c r="BC35" s="1"/>
      <c r="BD35" s="1"/>
    </row>
    <row r="36" spans="1:56" ht="16.5">
      <c r="A36" s="54"/>
      <c r="B36" s="54"/>
      <c r="C36" s="54"/>
      <c r="D36" s="89" t="s">
        <v>172</v>
      </c>
      <c r="E36" s="90">
        <v>43617</v>
      </c>
      <c r="F36" s="3"/>
      <c r="G36" s="52"/>
      <c r="H36" s="52"/>
      <c r="I36" s="3"/>
      <c r="J36" s="3"/>
      <c r="K36" s="52">
        <f t="shared" si="8"/>
        <v>0</v>
      </c>
      <c r="L36" s="1">
        <f>SUM(N36,P36,R36,T36,V36,X36,Z36,AB36,AD36,AF36,AH36,AJ36,AL36,AN36,AP36,AR36)</f>
        <v>6</v>
      </c>
      <c r="M36" s="71">
        <f>SUM(O36,Q36,S36,U36,W36,Y36,AA36,AC36,AE36,AG36,AI36,AK36,AM36,AO36,AQ36,AS36)</f>
        <v>0</v>
      </c>
      <c r="N36" s="19"/>
      <c r="O36" s="25"/>
      <c r="P36" s="19"/>
      <c r="Q36" s="25"/>
      <c r="R36" s="19"/>
      <c r="S36" s="25"/>
      <c r="T36" s="19"/>
      <c r="U36" s="25"/>
      <c r="V36" s="19"/>
      <c r="W36" s="25"/>
      <c r="X36" s="19"/>
      <c r="Y36" s="25"/>
      <c r="Z36" s="19"/>
      <c r="AA36" s="25"/>
      <c r="AB36" s="19"/>
      <c r="AC36" s="25"/>
      <c r="AD36" s="19"/>
      <c r="AE36" s="25"/>
      <c r="AF36" s="19"/>
      <c r="AG36" s="25"/>
      <c r="AH36" s="19"/>
      <c r="AI36" s="25"/>
      <c r="AJ36" s="19"/>
      <c r="AK36" s="25"/>
      <c r="AL36" s="21">
        <v>2</v>
      </c>
      <c r="AM36" s="22"/>
      <c r="AN36" s="21">
        <v>2</v>
      </c>
      <c r="AO36" s="22"/>
      <c r="AP36" s="21">
        <v>1</v>
      </c>
      <c r="AQ36" s="26"/>
      <c r="AR36" s="49">
        <v>1</v>
      </c>
      <c r="AS36" s="50"/>
      <c r="AT36" s="72"/>
      <c r="AU36" s="66">
        <v>43136</v>
      </c>
      <c r="AV36" t="s">
        <v>89</v>
      </c>
      <c r="AW36" s="1" t="s">
        <v>118</v>
      </c>
      <c r="AX36" s="1" t="s">
        <v>204</v>
      </c>
      <c r="AY36" s="1"/>
      <c r="AZ36" s="1"/>
      <c r="BA36" s="1"/>
      <c r="BB36" s="1"/>
      <c r="BC36" s="1"/>
      <c r="BD36" s="1"/>
    </row>
    <row r="37" spans="1:56" ht="16.5">
      <c r="A37" s="54"/>
      <c r="B37" s="54"/>
      <c r="C37" s="54"/>
      <c r="D37" s="1" t="s">
        <v>57</v>
      </c>
      <c r="E37" s="58">
        <v>43541</v>
      </c>
      <c r="F37" s="3"/>
      <c r="G37" s="52" t="s">
        <v>80</v>
      </c>
      <c r="H37" s="52" t="s">
        <v>107</v>
      </c>
      <c r="I37" s="3" t="s">
        <v>147</v>
      </c>
      <c r="J37" s="3"/>
      <c r="K37" s="52">
        <f t="shared" si="8"/>
        <v>103.63636363636361</v>
      </c>
      <c r="L37" s="1">
        <f t="shared" si="9"/>
        <v>11</v>
      </c>
      <c r="M37" s="71">
        <f t="shared" si="9"/>
        <v>11.399999999999999</v>
      </c>
      <c r="N37" s="19"/>
      <c r="O37" s="25"/>
      <c r="P37" s="19"/>
      <c r="Q37" s="20"/>
      <c r="R37" s="19"/>
      <c r="S37" s="25"/>
      <c r="T37" s="19"/>
      <c r="U37" s="25"/>
      <c r="V37" s="21">
        <v>1</v>
      </c>
      <c r="W37" s="26">
        <v>1.3</v>
      </c>
      <c r="X37" s="21">
        <v>2</v>
      </c>
      <c r="Y37" s="22">
        <v>1</v>
      </c>
      <c r="Z37" s="21">
        <v>2</v>
      </c>
      <c r="AA37" s="22">
        <v>1.3</v>
      </c>
      <c r="AB37" s="21">
        <v>1</v>
      </c>
      <c r="AC37" s="26">
        <v>1</v>
      </c>
      <c r="AD37" s="21">
        <v>1</v>
      </c>
      <c r="AE37" s="26">
        <v>1.5</v>
      </c>
      <c r="AF37" s="21">
        <v>1</v>
      </c>
      <c r="AG37" s="21">
        <v>1.3</v>
      </c>
      <c r="AH37" s="21">
        <v>1</v>
      </c>
      <c r="AI37" s="26">
        <v>2</v>
      </c>
      <c r="AJ37" s="49">
        <v>2</v>
      </c>
      <c r="AK37" s="50">
        <v>2</v>
      </c>
      <c r="AL37" s="85" t="s">
        <v>190</v>
      </c>
      <c r="AM37" s="84"/>
      <c r="AN37" s="85" t="s">
        <v>190</v>
      </c>
      <c r="AO37" s="84"/>
      <c r="AP37" s="19"/>
      <c r="AQ37" s="25"/>
      <c r="AR37" s="19"/>
      <c r="AS37" s="20"/>
      <c r="AT37" s="72"/>
      <c r="AU37" s="66" t="s">
        <v>83</v>
      </c>
      <c r="AV37" s="66" t="s">
        <v>84</v>
      </c>
      <c r="AW37" s="1" t="s">
        <v>126</v>
      </c>
      <c r="AX37" s="1" t="s">
        <v>180</v>
      </c>
      <c r="AY37" s="1"/>
      <c r="AZ37" s="1"/>
      <c r="BA37" s="1"/>
      <c r="BB37" s="1"/>
      <c r="BC37" s="1"/>
      <c r="BD37" s="1"/>
    </row>
    <row r="38" spans="1:56" ht="16.5">
      <c r="A38" s="54"/>
      <c r="B38" s="54"/>
      <c r="C38" s="54"/>
      <c r="D38" s="89" t="s">
        <v>173</v>
      </c>
      <c r="E38" s="90">
        <v>43617</v>
      </c>
      <c r="F38" s="3"/>
      <c r="G38" s="52"/>
      <c r="H38" s="52"/>
      <c r="I38" s="3"/>
      <c r="J38" s="3"/>
      <c r="K38" s="52">
        <f t="shared" ref="K38" si="10" xml:space="preserve"> 100 *M38/L38</f>
        <v>0</v>
      </c>
      <c r="L38" s="1">
        <f>SUM(N38,P38,R38,T38,V38,X38,Z38,AB38,AD38,AF38,AH38,AJ38,AL38,AN38,AP38,AR38)</f>
        <v>6</v>
      </c>
      <c r="M38" s="71">
        <f>SUM(O38,Q38,S38,U38,W38,Y38,AA38,AC38,AE38,AG38,AI38,AK38,AM38,AO38,AQ38,AS38)</f>
        <v>0</v>
      </c>
      <c r="N38" s="19"/>
      <c r="O38" s="25"/>
      <c r="P38" s="19"/>
      <c r="Q38" s="25"/>
      <c r="R38" s="19"/>
      <c r="S38" s="25"/>
      <c r="T38" s="19"/>
      <c r="U38" s="25"/>
      <c r="V38" s="19"/>
      <c r="W38" s="25"/>
      <c r="X38" s="19"/>
      <c r="Y38" s="25"/>
      <c r="Z38" s="19"/>
      <c r="AA38" s="25"/>
      <c r="AB38" s="19"/>
      <c r="AC38" s="25"/>
      <c r="AD38" s="19"/>
      <c r="AE38" s="25"/>
      <c r="AF38" s="19"/>
      <c r="AG38" s="25"/>
      <c r="AH38" s="19"/>
      <c r="AI38" s="25"/>
      <c r="AJ38" s="19"/>
      <c r="AK38" s="25"/>
      <c r="AL38" s="21">
        <v>2</v>
      </c>
      <c r="AM38" s="22"/>
      <c r="AN38" s="21">
        <v>2</v>
      </c>
      <c r="AO38" s="22"/>
      <c r="AP38" s="21">
        <v>1</v>
      </c>
      <c r="AQ38" s="26"/>
      <c r="AR38" s="49">
        <v>1</v>
      </c>
      <c r="AS38" s="50"/>
      <c r="AT38" s="72"/>
      <c r="AU38" s="66">
        <v>43136</v>
      </c>
      <c r="AV38" t="s">
        <v>89</v>
      </c>
      <c r="AW38" s="1" t="s">
        <v>118</v>
      </c>
      <c r="AX38" s="1" t="s">
        <v>189</v>
      </c>
      <c r="AY38" s="1"/>
      <c r="AZ38" s="1"/>
      <c r="BA38" s="1"/>
      <c r="BB38" s="1"/>
      <c r="BC38" s="1"/>
      <c r="BD38" s="1"/>
    </row>
    <row r="39" spans="1:56" ht="16.5">
      <c r="A39" s="54"/>
      <c r="B39" s="54"/>
      <c r="C39" s="54"/>
      <c r="D39" s="1" t="s">
        <v>61</v>
      </c>
      <c r="E39" s="58">
        <v>43451</v>
      </c>
      <c r="F39" s="3"/>
      <c r="G39" s="52"/>
      <c r="H39" s="52" t="s">
        <v>110</v>
      </c>
      <c r="I39" s="3" t="s">
        <v>148</v>
      </c>
      <c r="J39" s="3"/>
      <c r="K39" s="52">
        <f t="shared" si="8"/>
        <v>93.571428571428569</v>
      </c>
      <c r="L39" s="1">
        <f t="shared" si="9"/>
        <v>14</v>
      </c>
      <c r="M39" s="71">
        <f t="shared" si="9"/>
        <v>13.1</v>
      </c>
      <c r="N39" s="19"/>
      <c r="O39" s="25"/>
      <c r="P39" s="19"/>
      <c r="Q39" s="20"/>
      <c r="R39" s="19"/>
      <c r="S39" s="25"/>
      <c r="T39" s="19"/>
      <c r="U39" s="25"/>
      <c r="V39" s="19"/>
      <c r="W39" s="25"/>
      <c r="X39" s="19"/>
      <c r="Y39" s="20"/>
      <c r="Z39" s="21">
        <v>1</v>
      </c>
      <c r="AA39" s="22">
        <v>1</v>
      </c>
      <c r="AB39" s="21">
        <v>1</v>
      </c>
      <c r="AC39" s="26">
        <v>1.3</v>
      </c>
      <c r="AD39" s="21">
        <v>3</v>
      </c>
      <c r="AE39" s="22">
        <v>2.2999999999999998</v>
      </c>
      <c r="AF39" s="21">
        <v>3</v>
      </c>
      <c r="AG39" s="21">
        <v>2.5</v>
      </c>
      <c r="AH39" s="21">
        <v>3</v>
      </c>
      <c r="AI39" s="26">
        <v>3</v>
      </c>
      <c r="AJ39" s="49">
        <v>3</v>
      </c>
      <c r="AK39" s="50">
        <v>3</v>
      </c>
      <c r="AL39" s="19"/>
      <c r="AM39" s="25"/>
      <c r="AN39" s="19"/>
      <c r="AO39" s="20"/>
      <c r="AP39" s="19"/>
      <c r="AQ39" s="25"/>
      <c r="AR39" s="19"/>
      <c r="AS39" s="20"/>
      <c r="AT39" s="72"/>
      <c r="AV39" t="s">
        <v>90</v>
      </c>
      <c r="AW39" s="1" t="s">
        <v>124</v>
      </c>
      <c r="AX39" s="1" t="s">
        <v>180</v>
      </c>
      <c r="AY39" s="1"/>
      <c r="AZ39" s="1"/>
      <c r="BA39" s="1"/>
      <c r="BB39" s="1"/>
      <c r="BC39" s="1"/>
      <c r="BD39" s="1"/>
    </row>
    <row r="40" spans="1:56" ht="16.5">
      <c r="A40" s="54"/>
      <c r="B40" s="54"/>
      <c r="C40" s="54"/>
      <c r="D40" s="89" t="s">
        <v>174</v>
      </c>
      <c r="E40" s="90">
        <v>43617</v>
      </c>
      <c r="F40" s="3"/>
      <c r="G40" s="52"/>
      <c r="H40" s="52"/>
      <c r="I40" s="3"/>
      <c r="J40" s="3"/>
      <c r="K40" s="52">
        <f t="shared" si="8"/>
        <v>0</v>
      </c>
      <c r="L40" s="1">
        <f>SUM(N40,P40,R40,T40,V40,X40,Z40,AB40,AD40,AF40,AH40,AJ40,AL40,AN40,AP40,AR40)</f>
        <v>12</v>
      </c>
      <c r="M40" s="71">
        <f>SUM(O40,Q40,S40,U40,W40,Y40,AA40,AC40,AE40,AG40,AI40,AK40,AM40,AO40,AQ40,AS40)</f>
        <v>0</v>
      </c>
      <c r="N40" s="19"/>
      <c r="O40" s="25"/>
      <c r="P40" s="19"/>
      <c r="Q40" s="25"/>
      <c r="R40" s="19"/>
      <c r="S40" s="25"/>
      <c r="T40" s="19"/>
      <c r="U40" s="25"/>
      <c r="V40" s="19"/>
      <c r="W40" s="25"/>
      <c r="X40" s="19"/>
      <c r="Y40" s="25"/>
      <c r="Z40" s="19"/>
      <c r="AA40" s="25"/>
      <c r="AB40" s="19"/>
      <c r="AC40" s="25"/>
      <c r="AD40" s="19"/>
      <c r="AE40" s="25"/>
      <c r="AF40" s="19"/>
      <c r="AG40" s="25"/>
      <c r="AH40" s="19"/>
      <c r="AI40" s="25"/>
      <c r="AJ40" s="19"/>
      <c r="AK40" s="25"/>
      <c r="AL40" s="21">
        <v>3</v>
      </c>
      <c r="AM40" s="22"/>
      <c r="AN40" s="21">
        <v>3</v>
      </c>
      <c r="AO40" s="22"/>
      <c r="AP40" s="21">
        <v>3</v>
      </c>
      <c r="AQ40" s="26"/>
      <c r="AR40" s="49">
        <v>3</v>
      </c>
      <c r="AS40" s="50"/>
      <c r="AT40" s="72"/>
      <c r="AU40" s="66">
        <v>43136</v>
      </c>
      <c r="AV40" t="s">
        <v>89</v>
      </c>
      <c r="AW40" s="1" t="s">
        <v>118</v>
      </c>
      <c r="AX40" s="1" t="s">
        <v>199</v>
      </c>
      <c r="AY40" s="1"/>
      <c r="AZ40" s="1"/>
      <c r="BA40" s="1"/>
      <c r="BB40" s="1"/>
      <c r="BC40" s="1"/>
      <c r="BD40" s="1"/>
    </row>
    <row r="41" spans="1:56" ht="16.5">
      <c r="A41" s="54"/>
      <c r="B41" s="54"/>
      <c r="C41" s="54"/>
      <c r="D41" s="57" t="s">
        <v>50</v>
      </c>
      <c r="E41" s="58">
        <v>43451</v>
      </c>
      <c r="F41" s="3"/>
      <c r="G41" s="52" t="s">
        <v>78</v>
      </c>
      <c r="H41" s="52" t="s">
        <v>103</v>
      </c>
      <c r="I41" s="3" t="s">
        <v>148</v>
      </c>
      <c r="J41" s="3"/>
      <c r="K41" s="52">
        <f t="shared" si="8"/>
        <v>104.5625</v>
      </c>
      <c r="L41" s="1">
        <f t="shared" si="9"/>
        <v>16</v>
      </c>
      <c r="M41" s="71">
        <f t="shared" si="9"/>
        <v>16.73</v>
      </c>
      <c r="N41" s="21"/>
      <c r="O41" s="26"/>
      <c r="P41" s="21">
        <v>1</v>
      </c>
      <c r="Q41" s="22">
        <v>1.33</v>
      </c>
      <c r="R41" s="21"/>
      <c r="S41" s="26"/>
      <c r="T41" s="21"/>
      <c r="U41" s="26"/>
      <c r="V41" s="21">
        <v>2</v>
      </c>
      <c r="W41" s="26">
        <v>1.3</v>
      </c>
      <c r="X41" s="21">
        <v>1</v>
      </c>
      <c r="Y41" s="22">
        <v>1</v>
      </c>
      <c r="Z41" s="21">
        <v>1</v>
      </c>
      <c r="AA41" s="22">
        <v>1.3</v>
      </c>
      <c r="AB41" s="21">
        <v>2</v>
      </c>
      <c r="AC41" s="26">
        <v>2.2999999999999998</v>
      </c>
      <c r="AD41" s="21">
        <v>2</v>
      </c>
      <c r="AE41" s="26">
        <v>2.2999999999999998</v>
      </c>
      <c r="AF41" s="21">
        <v>2</v>
      </c>
      <c r="AG41" s="21">
        <v>2</v>
      </c>
      <c r="AH41" s="21">
        <v>2</v>
      </c>
      <c r="AI41" s="22">
        <v>2.2000000000000002</v>
      </c>
      <c r="AJ41" s="49">
        <v>3</v>
      </c>
      <c r="AK41" s="50">
        <v>3</v>
      </c>
      <c r="AL41" s="19"/>
      <c r="AM41" s="25"/>
      <c r="AN41" s="19"/>
      <c r="AO41" s="20"/>
      <c r="AP41" s="19"/>
      <c r="AQ41" s="25"/>
      <c r="AR41" s="19"/>
      <c r="AS41" s="20"/>
      <c r="AT41" s="72"/>
      <c r="AU41" s="66">
        <v>43143</v>
      </c>
      <c r="AV41" t="s">
        <v>94</v>
      </c>
      <c r="AW41" s="1" t="s">
        <v>139</v>
      </c>
      <c r="AX41" s="1" t="s">
        <v>180</v>
      </c>
      <c r="AY41" s="1"/>
      <c r="AZ41" s="1"/>
      <c r="BA41" s="1"/>
      <c r="BB41" s="1"/>
      <c r="BC41" s="1"/>
      <c r="BD41" s="1"/>
    </row>
    <row r="42" spans="1:56" ht="16.5">
      <c r="A42" s="54"/>
      <c r="B42" s="54"/>
      <c r="C42" s="54"/>
      <c r="D42" s="89" t="s">
        <v>175</v>
      </c>
      <c r="E42" s="90">
        <v>43617</v>
      </c>
      <c r="F42" s="3"/>
      <c r="G42" s="52"/>
      <c r="H42" s="52"/>
      <c r="I42" s="3"/>
      <c r="J42" s="3"/>
      <c r="K42" s="52">
        <f t="shared" ref="K42" si="11" xml:space="preserve"> 100 *M42/L42</f>
        <v>0</v>
      </c>
      <c r="L42" s="1">
        <f>SUM(N42,P42,R42,T42,V42,X42,Z42,AB42,AD42,AF42,AH42,AJ42,AL42,AN42,AP42,AR42)</f>
        <v>8</v>
      </c>
      <c r="M42" s="71">
        <f>SUM(O42,Q42,S42,U42,W42,Y42,AA42,AC42,AE42,AG42,AI42,AK42,AM42,AO42,AQ42,AS42)</f>
        <v>0</v>
      </c>
      <c r="N42" s="19"/>
      <c r="O42" s="25"/>
      <c r="P42" s="19"/>
      <c r="Q42" s="25"/>
      <c r="R42" s="19"/>
      <c r="S42" s="25"/>
      <c r="T42" s="19"/>
      <c r="U42" s="25"/>
      <c r="V42" s="19"/>
      <c r="W42" s="25"/>
      <c r="X42" s="19"/>
      <c r="Y42" s="25"/>
      <c r="Z42" s="19"/>
      <c r="AA42" s="25"/>
      <c r="AB42" s="19"/>
      <c r="AC42" s="25"/>
      <c r="AD42" s="19"/>
      <c r="AE42" s="25"/>
      <c r="AF42" s="19"/>
      <c r="AG42" s="25"/>
      <c r="AH42" s="19"/>
      <c r="AI42" s="25"/>
      <c r="AJ42" s="19"/>
      <c r="AK42" s="25"/>
      <c r="AL42" s="21">
        <v>2</v>
      </c>
      <c r="AM42" s="22"/>
      <c r="AN42" s="21">
        <v>2</v>
      </c>
      <c r="AO42" s="22"/>
      <c r="AP42" s="21">
        <v>2</v>
      </c>
      <c r="AQ42" s="26"/>
      <c r="AR42" s="49">
        <v>2</v>
      </c>
      <c r="AS42" s="50"/>
      <c r="AT42" s="72"/>
      <c r="AU42" s="66">
        <v>43136</v>
      </c>
      <c r="AV42" t="s">
        <v>89</v>
      </c>
      <c r="AW42" s="1" t="s">
        <v>118</v>
      </c>
      <c r="AX42" s="1" t="s">
        <v>199</v>
      </c>
      <c r="AY42" s="1"/>
      <c r="AZ42" s="1"/>
      <c r="BA42" s="1"/>
      <c r="BB42" s="1"/>
      <c r="BC42" s="1"/>
      <c r="BD42" s="1"/>
    </row>
    <row r="43" spans="1:56" ht="16.5">
      <c r="A43" s="54"/>
      <c r="B43" s="54"/>
      <c r="C43" s="54"/>
      <c r="D43" s="57" t="s">
        <v>55</v>
      </c>
      <c r="E43" s="58">
        <v>43435</v>
      </c>
      <c r="F43" s="3"/>
      <c r="G43" s="52" t="s">
        <v>78</v>
      </c>
      <c r="H43" s="52" t="s">
        <v>104</v>
      </c>
      <c r="I43" s="3" t="s">
        <v>149</v>
      </c>
      <c r="J43" s="3"/>
      <c r="K43" s="52">
        <f t="shared" si="8"/>
        <v>63.970588235294102</v>
      </c>
      <c r="L43" s="1">
        <f t="shared" si="9"/>
        <v>13.600000000000001</v>
      </c>
      <c r="M43" s="71">
        <f t="shared" si="9"/>
        <v>8.6999999999999993</v>
      </c>
      <c r="N43" s="19"/>
      <c r="O43" s="25"/>
      <c r="P43" s="19"/>
      <c r="Q43" s="20"/>
      <c r="R43" s="21"/>
      <c r="S43" s="26"/>
      <c r="T43" s="21"/>
      <c r="U43" s="26"/>
      <c r="V43" s="21">
        <v>1</v>
      </c>
      <c r="W43" s="26">
        <v>1</v>
      </c>
      <c r="X43" s="21">
        <v>2</v>
      </c>
      <c r="Y43" s="22">
        <v>1</v>
      </c>
      <c r="Z43" s="21">
        <v>2</v>
      </c>
      <c r="AA43" s="22">
        <v>1</v>
      </c>
      <c r="AB43" s="21">
        <v>2</v>
      </c>
      <c r="AC43" s="22">
        <v>0.5</v>
      </c>
      <c r="AD43" s="21">
        <v>2</v>
      </c>
      <c r="AE43" s="26">
        <v>1.3</v>
      </c>
      <c r="AF43" s="49">
        <v>2</v>
      </c>
      <c r="AG43" s="49">
        <v>1.3</v>
      </c>
      <c r="AH43" s="21">
        <v>1.3</v>
      </c>
      <c r="AI43" s="26">
        <v>1.3</v>
      </c>
      <c r="AJ43" s="49">
        <v>1.3</v>
      </c>
      <c r="AK43" s="50">
        <v>1.3</v>
      </c>
      <c r="AL43" s="19"/>
      <c r="AM43" s="25"/>
      <c r="AN43" s="19"/>
      <c r="AO43" s="20"/>
      <c r="AP43" s="19"/>
      <c r="AQ43" s="25"/>
      <c r="AR43" s="19"/>
      <c r="AS43" s="20"/>
      <c r="AT43" s="72"/>
      <c r="AV43" t="s">
        <v>100</v>
      </c>
      <c r="AW43" s="1" t="s">
        <v>122</v>
      </c>
      <c r="AX43" s="1" t="s">
        <v>180</v>
      </c>
      <c r="AY43" s="1"/>
      <c r="AZ43" s="1"/>
      <c r="BA43" s="1"/>
      <c r="BB43" s="1"/>
      <c r="BC43" s="1"/>
      <c r="BD43" s="1"/>
    </row>
    <row r="44" spans="1:56" ht="16.5">
      <c r="A44" s="54"/>
      <c r="B44" s="54"/>
      <c r="C44" s="54"/>
      <c r="D44" s="89" t="s">
        <v>176</v>
      </c>
      <c r="E44" s="90">
        <v>43617</v>
      </c>
      <c r="F44" s="3"/>
      <c r="G44" s="52"/>
      <c r="H44" s="52"/>
      <c r="I44" s="3"/>
      <c r="J44" s="3"/>
      <c r="K44" s="52">
        <f t="shared" si="8"/>
        <v>0</v>
      </c>
      <c r="L44" s="1">
        <f>SUM(N44,P44,R44,T44,V44,X44,Z44,AB44,AD44,AF44,AH44,AJ44,AL44,AN44,AP44,AR44)</f>
        <v>5</v>
      </c>
      <c r="M44" s="71">
        <f>SUM(O44,Q44,S44,U44,W44,Y44,AA44,AC44,AE44,AG44,AI44,AK44,AM44,AO44,AQ44,AS44)</f>
        <v>0</v>
      </c>
      <c r="N44" s="19"/>
      <c r="O44" s="25"/>
      <c r="P44" s="19"/>
      <c r="Q44" s="25"/>
      <c r="R44" s="19"/>
      <c r="S44" s="25"/>
      <c r="T44" s="19"/>
      <c r="U44" s="25"/>
      <c r="V44" s="19"/>
      <c r="W44" s="25"/>
      <c r="X44" s="19"/>
      <c r="Y44" s="25"/>
      <c r="Z44" s="19"/>
      <c r="AA44" s="25"/>
      <c r="AB44" s="19"/>
      <c r="AC44" s="25"/>
      <c r="AD44" s="19"/>
      <c r="AE44" s="25"/>
      <c r="AF44" s="19"/>
      <c r="AG44" s="25"/>
      <c r="AH44" s="19"/>
      <c r="AI44" s="25"/>
      <c r="AJ44" s="19"/>
      <c r="AK44" s="25"/>
      <c r="AL44" s="21">
        <v>1</v>
      </c>
      <c r="AM44" s="22"/>
      <c r="AN44" s="21">
        <v>1</v>
      </c>
      <c r="AO44" s="22"/>
      <c r="AP44" s="21">
        <v>2</v>
      </c>
      <c r="AQ44" s="26"/>
      <c r="AR44" s="49">
        <v>1</v>
      </c>
      <c r="AS44" s="50"/>
      <c r="AT44" s="72"/>
      <c r="AU44" s="66">
        <v>43136</v>
      </c>
      <c r="AV44" t="s">
        <v>89</v>
      </c>
      <c r="AW44" s="1" t="s">
        <v>118</v>
      </c>
      <c r="AX44" s="1" t="s">
        <v>197</v>
      </c>
      <c r="AY44" s="1"/>
      <c r="AZ44" s="1"/>
      <c r="BA44" s="1"/>
      <c r="BB44" s="1"/>
      <c r="BC44" s="1"/>
      <c r="BD44" s="1"/>
    </row>
    <row r="45" spans="1:56" ht="16.5">
      <c r="A45" s="54"/>
      <c r="B45" s="54"/>
      <c r="C45" s="54"/>
      <c r="D45" s="1" t="s">
        <v>58</v>
      </c>
      <c r="E45" s="58">
        <v>43617</v>
      </c>
      <c r="F45" s="3"/>
      <c r="G45" s="52" t="s">
        <v>81</v>
      </c>
      <c r="H45" s="52" t="s">
        <v>104</v>
      </c>
      <c r="I45" s="3" t="s">
        <v>104</v>
      </c>
      <c r="J45" s="3"/>
      <c r="K45" s="52">
        <f t="shared" si="8"/>
        <v>45.999999999999993</v>
      </c>
      <c r="L45" s="1">
        <f>SUM(N45,P45,R45,T45,V45,X45,Z45,AB45,AD45,AF45,AH45,AJ45,AL45,AN45,AP45,AR45)</f>
        <v>10</v>
      </c>
      <c r="M45" s="71">
        <f t="shared" si="9"/>
        <v>4.5999999999999996</v>
      </c>
      <c r="N45" s="19"/>
      <c r="O45" s="25"/>
      <c r="P45" s="19"/>
      <c r="Q45" s="20"/>
      <c r="R45" s="19"/>
      <c r="S45" s="25"/>
      <c r="T45" s="19"/>
      <c r="U45" s="25"/>
      <c r="V45" s="21">
        <v>1</v>
      </c>
      <c r="W45" s="26">
        <v>1.3</v>
      </c>
      <c r="X45" s="21">
        <v>1</v>
      </c>
      <c r="Y45" s="26">
        <v>1</v>
      </c>
      <c r="Z45" s="21">
        <v>1</v>
      </c>
      <c r="AA45" s="22">
        <v>1.3</v>
      </c>
      <c r="AB45" s="21">
        <v>1</v>
      </c>
      <c r="AC45" s="22">
        <v>1</v>
      </c>
      <c r="AD45" s="21" t="s">
        <v>114</v>
      </c>
      <c r="AE45" s="22"/>
      <c r="AF45" s="21" t="s">
        <v>114</v>
      </c>
      <c r="AG45" s="22"/>
      <c r="AH45" s="21"/>
      <c r="AI45" s="22"/>
      <c r="AJ45" s="21" t="s">
        <v>123</v>
      </c>
      <c r="AK45" s="26"/>
      <c r="AL45" s="21">
        <v>1</v>
      </c>
      <c r="AM45" s="22"/>
      <c r="AN45" s="21">
        <v>2</v>
      </c>
      <c r="AO45" s="22"/>
      <c r="AP45" s="21">
        <v>2</v>
      </c>
      <c r="AQ45" s="26"/>
      <c r="AR45" s="49">
        <v>1</v>
      </c>
      <c r="AS45" s="50"/>
      <c r="AT45" s="72"/>
      <c r="AU45" s="66">
        <v>43137</v>
      </c>
      <c r="AV45" t="s">
        <v>85</v>
      </c>
      <c r="AW45" s="1" t="s">
        <v>137</v>
      </c>
      <c r="AX45" s="1" t="s">
        <v>209</v>
      </c>
      <c r="AY45" s="1"/>
      <c r="AZ45" s="1"/>
      <c r="BA45" s="1"/>
      <c r="BB45" s="1"/>
      <c r="BC45" s="1"/>
      <c r="BD45" s="1"/>
    </row>
    <row r="46" spans="1:56" ht="16.5">
      <c r="A46" s="54"/>
      <c r="B46" s="54"/>
      <c r="C46" s="54"/>
      <c r="D46" s="69" t="s">
        <v>117</v>
      </c>
      <c r="E46" s="58">
        <v>43451</v>
      </c>
      <c r="F46" s="3"/>
      <c r="G46" s="52"/>
      <c r="H46" s="3"/>
      <c r="I46" s="3" t="s">
        <v>104</v>
      </c>
      <c r="J46" s="3"/>
      <c r="K46" s="52">
        <f t="shared" ref="K46:K59" si="12" xml:space="preserve"> 100 *M46/L46</f>
        <v>78.571428571428569</v>
      </c>
      <c r="L46" s="1">
        <f t="shared" si="9"/>
        <v>7</v>
      </c>
      <c r="M46" s="71">
        <f t="shared" si="9"/>
        <v>5.5</v>
      </c>
      <c r="N46" s="19"/>
      <c r="O46" s="25"/>
      <c r="P46" s="19"/>
      <c r="Q46" s="20"/>
      <c r="R46" s="19"/>
      <c r="S46" s="25"/>
      <c r="T46" s="19"/>
      <c r="U46" s="25"/>
      <c r="V46" s="19"/>
      <c r="W46" s="25"/>
      <c r="X46" s="19"/>
      <c r="Y46" s="25"/>
      <c r="Z46" s="19"/>
      <c r="AA46" s="20"/>
      <c r="AB46" s="19"/>
      <c r="AC46" s="20"/>
      <c r="AD46" s="21">
        <v>1</v>
      </c>
      <c r="AE46" s="22">
        <v>1</v>
      </c>
      <c r="AF46" s="21">
        <v>1</v>
      </c>
      <c r="AG46" s="21">
        <v>1.2</v>
      </c>
      <c r="AH46" s="21">
        <v>2</v>
      </c>
      <c r="AI46" s="22">
        <v>2</v>
      </c>
      <c r="AJ46" s="49">
        <v>1</v>
      </c>
      <c r="AK46" s="50">
        <v>1.3</v>
      </c>
      <c r="AL46" s="83">
        <v>1</v>
      </c>
      <c r="AM46" s="84"/>
      <c r="AN46" s="83">
        <v>1</v>
      </c>
      <c r="AO46" s="82"/>
      <c r="AP46" s="19"/>
      <c r="AQ46" s="25"/>
      <c r="AR46" s="19"/>
      <c r="AS46" s="20"/>
      <c r="AT46" s="72"/>
      <c r="AU46" s="66"/>
      <c r="AV46" t="s">
        <v>88</v>
      </c>
      <c r="AW46" s="1" t="s">
        <v>155</v>
      </c>
      <c r="AX46" s="1" t="s">
        <v>198</v>
      </c>
      <c r="AY46" s="1"/>
      <c r="AZ46" s="1"/>
      <c r="BA46" s="1"/>
      <c r="BB46" s="1"/>
      <c r="BC46" s="1"/>
      <c r="BD46" s="1"/>
    </row>
    <row r="47" spans="1:56" ht="16.5">
      <c r="A47" s="54"/>
      <c r="B47" s="54"/>
      <c r="C47" s="54"/>
      <c r="D47" s="89" t="s">
        <v>177</v>
      </c>
      <c r="E47" s="90">
        <v>43617</v>
      </c>
      <c r="F47" s="3"/>
      <c r="G47" s="52"/>
      <c r="H47" s="52"/>
      <c r="I47" s="3"/>
      <c r="J47" s="3"/>
      <c r="K47" s="52">
        <f t="shared" si="12"/>
        <v>0</v>
      </c>
      <c r="L47" s="1">
        <f>SUM(N47,P47,R47,T47,V47,X47,Z47,AB47,AD47,AF47,AH47,AJ47,AL47,AN47,AP47,AR47)</f>
        <v>2</v>
      </c>
      <c r="M47" s="71">
        <f>SUM(O47,Q47,S47,U47,W47,Y47,AA47,AC47,AE47,AG47,AI47,AK47,AM47,AO47,AQ47,AS47)</f>
        <v>0</v>
      </c>
      <c r="N47" s="19"/>
      <c r="O47" s="25"/>
      <c r="P47" s="19"/>
      <c r="Q47" s="25"/>
      <c r="R47" s="19"/>
      <c r="S47" s="25"/>
      <c r="T47" s="19"/>
      <c r="U47" s="25"/>
      <c r="V47" s="19"/>
      <c r="W47" s="25"/>
      <c r="X47" s="19"/>
      <c r="Y47" s="25"/>
      <c r="Z47" s="19"/>
      <c r="AA47" s="25"/>
      <c r="AB47" s="19"/>
      <c r="AC47" s="25"/>
      <c r="AD47" s="19"/>
      <c r="AE47" s="25"/>
      <c r="AF47" s="19"/>
      <c r="AG47" s="25"/>
      <c r="AH47" s="19"/>
      <c r="AI47" s="25"/>
      <c r="AJ47" s="19"/>
      <c r="AK47" s="25"/>
      <c r="AL47" s="19"/>
      <c r="AM47" s="25"/>
      <c r="AN47" s="19"/>
      <c r="AO47" s="20"/>
      <c r="AP47" s="21">
        <v>1</v>
      </c>
      <c r="AQ47" s="26"/>
      <c r="AR47" s="49">
        <v>1</v>
      </c>
      <c r="AS47" s="50"/>
      <c r="AT47" s="72"/>
      <c r="AU47" s="66">
        <v>43136</v>
      </c>
      <c r="AV47" t="s">
        <v>89</v>
      </c>
      <c r="AW47" s="1" t="s">
        <v>118</v>
      </c>
      <c r="AX47" s="1" t="s">
        <v>198</v>
      </c>
      <c r="AY47" s="1"/>
      <c r="AZ47" s="1"/>
      <c r="BA47" s="1"/>
      <c r="BB47" s="1"/>
      <c r="BC47" s="1"/>
      <c r="BD47" s="1"/>
    </row>
    <row r="48" spans="1:56" ht="16.5">
      <c r="A48" s="54"/>
      <c r="B48" s="54"/>
      <c r="C48" s="54"/>
      <c r="D48" s="79" t="s">
        <v>70</v>
      </c>
      <c r="E48" s="80">
        <v>43360</v>
      </c>
      <c r="F48" s="3"/>
      <c r="G48" s="52"/>
      <c r="H48" s="52" t="s">
        <v>109</v>
      </c>
      <c r="I48" s="3" t="s">
        <v>101</v>
      </c>
      <c r="J48" s="3"/>
      <c r="K48" s="52">
        <f t="shared" si="12"/>
        <v>107.5</v>
      </c>
      <c r="L48" s="1">
        <f t="shared" ref="L48:M50" si="13">SUM(N48,P48,R48,T48,V48,X48,Z48,AB48,AD48,AF48,AH48,AJ48,AL48,AN48)</f>
        <v>4</v>
      </c>
      <c r="M48" s="71">
        <f t="shared" si="13"/>
        <v>4.3</v>
      </c>
      <c r="N48" s="19"/>
      <c r="O48" s="25"/>
      <c r="P48" s="19"/>
      <c r="Q48" s="20"/>
      <c r="R48" s="19"/>
      <c r="S48" s="25"/>
      <c r="T48" s="19"/>
      <c r="U48" s="25"/>
      <c r="V48" s="19"/>
      <c r="W48" s="25"/>
      <c r="X48" s="19"/>
      <c r="Y48" s="25"/>
      <c r="Z48" s="21">
        <v>1</v>
      </c>
      <c r="AA48" s="22">
        <v>1</v>
      </c>
      <c r="AB48" s="21">
        <v>1</v>
      </c>
      <c r="AC48" s="22">
        <v>1</v>
      </c>
      <c r="AD48" s="21">
        <v>1</v>
      </c>
      <c r="AE48" s="22">
        <v>1.3</v>
      </c>
      <c r="AF48" s="49">
        <v>1</v>
      </c>
      <c r="AG48" s="49">
        <v>1</v>
      </c>
      <c r="AH48" s="19"/>
      <c r="AI48" s="20"/>
      <c r="AJ48" s="19"/>
      <c r="AK48" s="20"/>
      <c r="AL48" s="19"/>
      <c r="AM48" s="25"/>
      <c r="AN48" s="19"/>
      <c r="AO48" s="20"/>
      <c r="AP48" s="19"/>
      <c r="AQ48" s="25"/>
      <c r="AR48" s="19"/>
      <c r="AS48" s="20"/>
      <c r="AT48" s="72"/>
      <c r="AU48" s="66">
        <v>43139</v>
      </c>
      <c r="AV48" t="s">
        <v>93</v>
      </c>
      <c r="AW48" s="1" t="s">
        <v>154</v>
      </c>
      <c r="AX48" s="1" t="s">
        <v>180</v>
      </c>
      <c r="AY48" s="1"/>
      <c r="AZ48" s="1"/>
      <c r="BA48" s="1"/>
      <c r="BB48" s="1"/>
      <c r="BC48" s="1"/>
      <c r="BD48" s="1"/>
    </row>
    <row r="49" spans="1:56" ht="16.5">
      <c r="A49" s="54"/>
      <c r="B49" s="54"/>
      <c r="C49" s="54"/>
      <c r="D49" s="69" t="s">
        <v>179</v>
      </c>
      <c r="E49" s="78" t="s">
        <v>82</v>
      </c>
      <c r="F49" s="3"/>
      <c r="G49" s="52"/>
      <c r="H49" s="52"/>
      <c r="I49" s="3"/>
      <c r="J49" s="3"/>
      <c r="K49" s="52">
        <f t="shared" ref="K49" si="14" xml:space="preserve"> 100 *M49/L49</f>
        <v>0</v>
      </c>
      <c r="L49" s="1">
        <f t="shared" si="13"/>
        <v>1</v>
      </c>
      <c r="M49" s="71">
        <f t="shared" si="13"/>
        <v>0</v>
      </c>
      <c r="N49" s="19"/>
      <c r="O49" s="25"/>
      <c r="P49" s="19"/>
      <c r="Q49" s="20"/>
      <c r="R49" s="19"/>
      <c r="S49" s="25"/>
      <c r="T49" s="19"/>
      <c r="U49" s="25"/>
      <c r="V49" s="19"/>
      <c r="W49" s="25"/>
      <c r="X49" s="19"/>
      <c r="Y49" s="25"/>
      <c r="Z49" s="19"/>
      <c r="AA49" s="25"/>
      <c r="AB49" s="19"/>
      <c r="AC49" s="25"/>
      <c r="AD49" s="19"/>
      <c r="AE49" s="25"/>
      <c r="AF49" s="19"/>
      <c r="AG49" s="25"/>
      <c r="AH49" s="21" t="s">
        <v>131</v>
      </c>
      <c r="AI49" s="22"/>
      <c r="AJ49" s="21" t="s">
        <v>131</v>
      </c>
      <c r="AK49" s="22"/>
      <c r="AL49" s="21">
        <v>0.5</v>
      </c>
      <c r="AM49" s="26"/>
      <c r="AN49" s="49">
        <v>0.5</v>
      </c>
      <c r="AO49" s="50"/>
      <c r="AP49" s="19"/>
      <c r="AQ49" s="25"/>
      <c r="AR49" s="19"/>
      <c r="AS49" s="20"/>
      <c r="AT49" s="72"/>
      <c r="AU49" s="66"/>
      <c r="AW49" s="1" t="s">
        <v>135</v>
      </c>
      <c r="AX49" s="1" t="s">
        <v>184</v>
      </c>
      <c r="AY49" s="1"/>
      <c r="AZ49" s="1"/>
      <c r="BA49" s="1"/>
      <c r="BB49" s="1"/>
      <c r="BC49" s="1"/>
      <c r="BD49" s="1"/>
    </row>
    <row r="50" spans="1:56" ht="16.5">
      <c r="A50" s="54"/>
      <c r="B50" s="54"/>
      <c r="C50" s="54"/>
      <c r="D50" s="57" t="s">
        <v>56</v>
      </c>
      <c r="E50" s="58">
        <v>43344</v>
      </c>
      <c r="F50" s="3"/>
      <c r="G50" s="52" t="s">
        <v>79</v>
      </c>
      <c r="H50" s="52" t="s">
        <v>108</v>
      </c>
      <c r="I50" s="3" t="s">
        <v>108</v>
      </c>
      <c r="J50" s="3"/>
      <c r="K50" s="52">
        <f t="shared" si="12"/>
        <v>80</v>
      </c>
      <c r="L50" s="1">
        <f t="shared" si="13"/>
        <v>4</v>
      </c>
      <c r="M50" s="71">
        <f t="shared" si="13"/>
        <v>3.2</v>
      </c>
      <c r="N50" s="19"/>
      <c r="O50" s="25"/>
      <c r="P50" s="19"/>
      <c r="Q50" s="20"/>
      <c r="R50" s="19"/>
      <c r="S50" s="25"/>
      <c r="T50" s="19"/>
      <c r="U50" s="25"/>
      <c r="V50" s="21">
        <v>1</v>
      </c>
      <c r="W50" s="26">
        <v>1</v>
      </c>
      <c r="X50" s="21">
        <v>1</v>
      </c>
      <c r="Y50" s="26">
        <v>1</v>
      </c>
      <c r="Z50" s="21">
        <v>1</v>
      </c>
      <c r="AA50" s="22">
        <v>0.7</v>
      </c>
      <c r="AB50" s="21">
        <v>1</v>
      </c>
      <c r="AC50" s="22">
        <v>0.5</v>
      </c>
      <c r="AD50" s="21" t="s">
        <v>113</v>
      </c>
      <c r="AE50" s="22"/>
      <c r="AF50" s="49" t="s">
        <v>113</v>
      </c>
      <c r="AG50" s="49"/>
      <c r="AH50" s="19" t="s">
        <v>138</v>
      </c>
      <c r="AI50" s="20"/>
      <c r="AJ50" s="19" t="s">
        <v>138</v>
      </c>
      <c r="AK50" s="20"/>
      <c r="AL50" s="19"/>
      <c r="AM50" s="25"/>
      <c r="AN50" s="19"/>
      <c r="AO50" s="20"/>
      <c r="AP50" s="19"/>
      <c r="AQ50" s="25"/>
      <c r="AR50" s="19"/>
      <c r="AS50" s="20"/>
      <c r="AT50" s="72"/>
      <c r="AU50" t="s">
        <v>65</v>
      </c>
      <c r="AV50" t="s">
        <v>91</v>
      </c>
      <c r="AW50" t="s">
        <v>140</v>
      </c>
      <c r="AX50" s="1" t="s">
        <v>180</v>
      </c>
    </row>
    <row r="51" spans="1:56" ht="16.5">
      <c r="A51" s="54"/>
      <c r="B51" s="54"/>
      <c r="C51" s="54"/>
      <c r="D51" s="70" t="s">
        <v>132</v>
      </c>
      <c r="E51" s="78" t="s">
        <v>82</v>
      </c>
      <c r="F51" s="3"/>
      <c r="G51" s="52"/>
      <c r="H51" s="3"/>
      <c r="I51" s="3"/>
      <c r="J51" s="3"/>
      <c r="K51" s="52">
        <f t="shared" si="12"/>
        <v>0</v>
      </c>
      <c r="L51" s="1">
        <f>SUM(N51,P51,R51,T51,V51,X51,Z51,AB51,AD51,AF51,AH51,AJ51,AL51,AN51,AP51,AR51)</f>
        <v>3</v>
      </c>
      <c r="M51" s="71">
        <f t="shared" ref="M51" si="15">SUM(O51,Q51,S51,U51,W51,Y51,AA51,AC51,AE51,AG51,AI51,AK51,AM51,AO51)</f>
        <v>0</v>
      </c>
      <c r="N51" s="19"/>
      <c r="O51" s="25"/>
      <c r="P51" s="19"/>
      <c r="Q51" s="20"/>
      <c r="R51" s="19"/>
      <c r="S51" s="25"/>
      <c r="T51" s="19"/>
      <c r="U51" s="25"/>
      <c r="V51" s="19"/>
      <c r="W51" s="25"/>
      <c r="X51" s="19"/>
      <c r="Y51" s="25"/>
      <c r="Z51" s="19"/>
      <c r="AA51" s="20"/>
      <c r="AB51" s="19"/>
      <c r="AC51" s="20"/>
      <c r="AD51" s="21" t="s">
        <v>115</v>
      </c>
      <c r="AE51" s="22"/>
      <c r="AF51" s="21" t="s">
        <v>115</v>
      </c>
      <c r="AG51" s="21"/>
      <c r="AH51" s="21" t="s">
        <v>115</v>
      </c>
      <c r="AI51" s="22"/>
      <c r="AJ51" s="21" t="s">
        <v>115</v>
      </c>
      <c r="AK51" s="22"/>
      <c r="AL51" s="21">
        <v>0.5</v>
      </c>
      <c r="AM51" s="22"/>
      <c r="AN51" s="49">
        <v>0.5</v>
      </c>
      <c r="AO51" s="50"/>
      <c r="AP51" s="83">
        <v>1</v>
      </c>
      <c r="AQ51" s="84"/>
      <c r="AR51" s="83">
        <v>1</v>
      </c>
      <c r="AS51" s="82"/>
      <c r="AT51" s="72"/>
      <c r="AU51" s="66"/>
      <c r="AV51" t="s">
        <v>88</v>
      </c>
      <c r="AW51" t="s">
        <v>120</v>
      </c>
      <c r="AX51" s="1" t="s">
        <v>206</v>
      </c>
      <c r="AY51" s="1"/>
    </row>
    <row r="52" spans="1:56" ht="16.5">
      <c r="A52" s="54"/>
      <c r="B52" s="54"/>
      <c r="C52" s="54"/>
      <c r="D52" s="69" t="s">
        <v>67</v>
      </c>
      <c r="E52" s="58">
        <v>43451</v>
      </c>
      <c r="F52" s="3"/>
      <c r="G52" s="52"/>
      <c r="H52" s="52" t="s">
        <v>112</v>
      </c>
      <c r="I52" s="3" t="s">
        <v>111</v>
      </c>
      <c r="J52" s="3"/>
      <c r="K52" s="52">
        <f t="shared" si="12"/>
        <v>25</v>
      </c>
      <c r="L52" s="1">
        <f>SUM(N52,P52,R52,T52,V52,X52,Z52,AB52,AD52,AF52,AH52,AJ52,AL52,AN52)</f>
        <v>2</v>
      </c>
      <c r="M52" s="71">
        <f>SUM(O52,Q52,S52,U52,W52,Y52,AA52,AC52,AE52,AG52,AI52,AK52,AM52,AO52)</f>
        <v>0.5</v>
      </c>
      <c r="N52" s="19"/>
      <c r="O52" s="25"/>
      <c r="P52" s="19"/>
      <c r="Q52" s="20"/>
      <c r="R52" s="19"/>
      <c r="S52" s="25"/>
      <c r="T52" s="19"/>
      <c r="U52" s="25"/>
      <c r="V52" s="19"/>
      <c r="W52" s="25"/>
      <c r="X52" s="19"/>
      <c r="Y52" s="25"/>
      <c r="Z52" s="21">
        <v>1</v>
      </c>
      <c r="AA52" s="22">
        <v>0.3</v>
      </c>
      <c r="AB52" s="21">
        <v>1</v>
      </c>
      <c r="AC52" s="22">
        <v>0.2</v>
      </c>
      <c r="AD52" s="21" t="s">
        <v>113</v>
      </c>
      <c r="AE52" s="22"/>
      <c r="AF52" s="21" t="s">
        <v>113</v>
      </c>
      <c r="AG52" s="21"/>
      <c r="AH52" s="21" t="s">
        <v>113</v>
      </c>
      <c r="AI52" s="22"/>
      <c r="AJ52" s="49" t="s">
        <v>113</v>
      </c>
      <c r="AK52" s="50"/>
      <c r="AL52" s="19"/>
      <c r="AM52" s="25"/>
      <c r="AN52" s="19"/>
      <c r="AO52" s="20"/>
      <c r="AP52" s="19"/>
      <c r="AQ52" s="25"/>
      <c r="AR52" s="19"/>
      <c r="AS52" s="20"/>
      <c r="AT52" s="72"/>
      <c r="AU52" s="66"/>
      <c r="AV52" t="s">
        <v>91</v>
      </c>
      <c r="AW52" t="s">
        <v>141</v>
      </c>
      <c r="AX52" s="1" t="s">
        <v>180</v>
      </c>
    </row>
    <row r="53" spans="1:56" ht="16.5">
      <c r="A53" s="54"/>
      <c r="B53" s="54"/>
      <c r="C53" s="54"/>
      <c r="D53" s="69" t="s">
        <v>128</v>
      </c>
      <c r="E53" s="58">
        <v>43451</v>
      </c>
      <c r="F53" s="3"/>
      <c r="G53" s="52"/>
      <c r="H53" s="3"/>
      <c r="I53" s="3"/>
      <c r="J53" s="3"/>
      <c r="K53" s="52">
        <f t="shared" si="12"/>
        <v>0</v>
      </c>
      <c r="L53" s="1">
        <f t="shared" ref="L53" si="16">SUM(N53,P53,R53,T53,V53,X53,Z53,AB53,AD53,AF53,AH53,AJ53,AL53,AN53)</f>
        <v>1</v>
      </c>
      <c r="M53" s="71">
        <f t="shared" ref="M53" si="17">SUM(O53,Q53,S53,U53,W53,Y53,AA53,AC53,AE53,AG53,AI53,AK53,AM53,AO53)</f>
        <v>0</v>
      </c>
      <c r="N53" s="19"/>
      <c r="O53" s="25"/>
      <c r="P53" s="19"/>
      <c r="Q53" s="20"/>
      <c r="R53" s="19"/>
      <c r="S53" s="25"/>
      <c r="T53" s="19"/>
      <c r="U53" s="25"/>
      <c r="V53" s="19"/>
      <c r="W53" s="25"/>
      <c r="X53" s="19"/>
      <c r="Y53" s="25"/>
      <c r="Z53" s="19"/>
      <c r="AA53" s="25"/>
      <c r="AB53" s="19"/>
      <c r="AC53" s="25"/>
      <c r="AD53" s="21" t="s">
        <v>115</v>
      </c>
      <c r="AE53" s="26"/>
      <c r="AF53" s="21" t="s">
        <v>115</v>
      </c>
      <c r="AG53" s="21"/>
      <c r="AH53" s="21" t="s">
        <v>115</v>
      </c>
      <c r="AI53" s="26"/>
      <c r="AJ53" s="49" t="s">
        <v>115</v>
      </c>
      <c r="AK53" s="50"/>
      <c r="AL53" s="83">
        <v>0.5</v>
      </c>
      <c r="AM53" s="82"/>
      <c r="AN53" s="83">
        <v>0.5</v>
      </c>
      <c r="AO53" s="82"/>
      <c r="AP53" s="19"/>
      <c r="AQ53" s="25"/>
      <c r="AR53" s="19"/>
      <c r="AS53" s="20"/>
      <c r="AT53" s="72"/>
      <c r="AU53" s="66"/>
      <c r="AW53" t="s">
        <v>129</v>
      </c>
      <c r="AX53" s="1" t="s">
        <v>182</v>
      </c>
    </row>
    <row r="54" spans="1:56" ht="16.5">
      <c r="A54" s="54"/>
      <c r="B54" s="54"/>
      <c r="C54" s="54"/>
      <c r="D54" s="81" t="s">
        <v>51</v>
      </c>
      <c r="E54" s="80">
        <v>43360</v>
      </c>
      <c r="F54" s="3"/>
      <c r="G54" s="52" t="s">
        <v>77</v>
      </c>
      <c r="H54" s="52" t="s">
        <v>102</v>
      </c>
      <c r="I54" s="3" t="s">
        <v>101</v>
      </c>
      <c r="J54" s="3"/>
      <c r="K54" s="52">
        <f t="shared" si="12"/>
        <v>107.14285714285714</v>
      </c>
      <c r="L54" s="1">
        <f t="shared" ref="L54:M59" si="18">SUM(N54,P54,R54,T54,V54,X54,Z54,AB54,AD54,AF54,AH54,AJ54,AL54,AN54)</f>
        <v>7</v>
      </c>
      <c r="M54" s="71">
        <f t="shared" si="18"/>
        <v>7.5</v>
      </c>
      <c r="N54" s="21"/>
      <c r="O54" s="26"/>
      <c r="P54" s="21">
        <v>1</v>
      </c>
      <c r="Q54" s="22">
        <v>1</v>
      </c>
      <c r="R54" s="21"/>
      <c r="S54" s="26"/>
      <c r="T54" s="21"/>
      <c r="U54" s="26"/>
      <c r="V54" s="21">
        <v>1</v>
      </c>
      <c r="W54" s="26">
        <v>1</v>
      </c>
      <c r="X54" s="21">
        <v>1</v>
      </c>
      <c r="Y54" s="26">
        <v>1</v>
      </c>
      <c r="Z54" s="21">
        <v>1</v>
      </c>
      <c r="AA54" s="26">
        <v>1</v>
      </c>
      <c r="AB54" s="21">
        <v>1</v>
      </c>
      <c r="AC54" s="26">
        <v>1</v>
      </c>
      <c r="AD54" s="21">
        <v>1</v>
      </c>
      <c r="AE54" s="26">
        <v>1.3</v>
      </c>
      <c r="AF54" s="49">
        <v>1</v>
      </c>
      <c r="AG54" s="49">
        <v>1.2</v>
      </c>
      <c r="AH54" s="19"/>
      <c r="AI54" s="25"/>
      <c r="AJ54" s="19"/>
      <c r="AK54" s="25"/>
      <c r="AL54" s="19"/>
      <c r="AM54" s="25"/>
      <c r="AN54" s="19"/>
      <c r="AO54" s="20"/>
      <c r="AP54" s="19"/>
      <c r="AQ54" s="25"/>
      <c r="AR54" s="19"/>
      <c r="AS54" s="20"/>
      <c r="AT54" s="72"/>
      <c r="AU54" s="66">
        <v>43144</v>
      </c>
      <c r="AV54" t="s">
        <v>95</v>
      </c>
      <c r="AW54" t="s">
        <v>119</v>
      </c>
      <c r="AX54" s="1" t="s">
        <v>180</v>
      </c>
    </row>
    <row r="55" spans="1:56" ht="16.5">
      <c r="A55" s="54"/>
      <c r="B55" s="54"/>
      <c r="C55" s="54"/>
      <c r="D55" s="69" t="s">
        <v>166</v>
      </c>
      <c r="E55" s="78" t="s">
        <v>82</v>
      </c>
      <c r="F55" s="3"/>
      <c r="G55" s="52"/>
      <c r="H55" s="52"/>
      <c r="I55" s="3"/>
      <c r="J55" s="3"/>
      <c r="K55" s="52">
        <f t="shared" si="12"/>
        <v>0</v>
      </c>
      <c r="L55" s="1">
        <f>SUM(N55,P55,R55,T55,V55,X55,Z55,AB55,AD55,AF55,AH55,AJ55,AL55,AN55,AP55,AR55)</f>
        <v>4</v>
      </c>
      <c r="M55" s="71">
        <f t="shared" si="18"/>
        <v>0</v>
      </c>
      <c r="N55" s="19"/>
      <c r="O55" s="25"/>
      <c r="P55" s="19"/>
      <c r="Q55" s="20"/>
      <c r="R55" s="19"/>
      <c r="S55" s="25"/>
      <c r="T55" s="19"/>
      <c r="U55" s="25"/>
      <c r="V55" s="19"/>
      <c r="W55" s="25"/>
      <c r="X55" s="19"/>
      <c r="Y55" s="25"/>
      <c r="Z55" s="19"/>
      <c r="AA55" s="25"/>
      <c r="AB55" s="19"/>
      <c r="AC55" s="25"/>
      <c r="AD55" s="19"/>
      <c r="AE55" s="25"/>
      <c r="AF55" s="19"/>
      <c r="AG55" s="25"/>
      <c r="AH55" s="21" t="s">
        <v>131</v>
      </c>
      <c r="AI55" s="22"/>
      <c r="AJ55" s="21" t="s">
        <v>131</v>
      </c>
      <c r="AK55" s="22"/>
      <c r="AL55" s="21">
        <v>1</v>
      </c>
      <c r="AM55" s="26"/>
      <c r="AN55" s="49">
        <v>1</v>
      </c>
      <c r="AO55" s="50"/>
      <c r="AP55" s="83">
        <v>1</v>
      </c>
      <c r="AQ55" s="84"/>
      <c r="AR55" s="83">
        <v>1</v>
      </c>
      <c r="AS55" s="82"/>
      <c r="AT55" s="72"/>
      <c r="AU55" s="66"/>
      <c r="AX55" s="1" t="s">
        <v>188</v>
      </c>
    </row>
    <row r="56" spans="1:56" ht="16.5">
      <c r="A56" s="54"/>
      <c r="B56" s="54"/>
      <c r="C56" s="54"/>
      <c r="D56" s="57" t="s">
        <v>52</v>
      </c>
      <c r="E56" s="58">
        <v>43344</v>
      </c>
      <c r="F56" s="3"/>
      <c r="G56" s="52" t="s">
        <v>81</v>
      </c>
      <c r="H56" s="52" t="s">
        <v>102</v>
      </c>
      <c r="I56" s="3" t="s">
        <v>102</v>
      </c>
      <c r="J56" s="3"/>
      <c r="K56" s="52">
        <f t="shared" si="12"/>
        <v>80</v>
      </c>
      <c r="L56" s="1">
        <f t="shared" si="18"/>
        <v>5</v>
      </c>
      <c r="M56" s="71">
        <f t="shared" si="18"/>
        <v>4</v>
      </c>
      <c r="N56" s="19"/>
      <c r="O56" s="25"/>
      <c r="P56" s="19"/>
      <c r="Q56" s="20"/>
      <c r="R56" s="21"/>
      <c r="S56" s="26"/>
      <c r="T56" s="21"/>
      <c r="U56" s="26"/>
      <c r="V56" s="21">
        <v>1</v>
      </c>
      <c r="W56" s="26">
        <v>1</v>
      </c>
      <c r="X56" s="21">
        <v>1</v>
      </c>
      <c r="Y56" s="26">
        <v>1</v>
      </c>
      <c r="Z56" s="21">
        <v>1</v>
      </c>
      <c r="AA56" s="26">
        <v>1</v>
      </c>
      <c r="AB56" s="21">
        <v>1</v>
      </c>
      <c r="AC56" s="26">
        <v>1</v>
      </c>
      <c r="AD56" s="21" t="s">
        <v>113</v>
      </c>
      <c r="AE56" s="26"/>
      <c r="AF56" s="49" t="s">
        <v>113</v>
      </c>
      <c r="AG56" s="49"/>
      <c r="AH56" s="19"/>
      <c r="AI56" s="25"/>
      <c r="AJ56" s="49"/>
      <c r="AK56" s="50"/>
      <c r="AL56" s="83">
        <v>0.5</v>
      </c>
      <c r="AM56" s="82"/>
      <c r="AN56" s="83">
        <v>0.5</v>
      </c>
      <c r="AO56" s="82"/>
      <c r="AP56" s="19">
        <v>0.5</v>
      </c>
      <c r="AQ56" s="25"/>
      <c r="AR56" s="19">
        <v>0.5</v>
      </c>
      <c r="AS56" s="20"/>
      <c r="AT56" s="72"/>
      <c r="AU56" s="66">
        <v>43139</v>
      </c>
      <c r="AV56" t="s">
        <v>93</v>
      </c>
      <c r="AW56" t="s">
        <v>130</v>
      </c>
      <c r="AX56" s="1" t="s">
        <v>185</v>
      </c>
    </row>
    <row r="57" spans="1:56" ht="16.5">
      <c r="A57" s="54"/>
      <c r="B57" s="54"/>
      <c r="C57" s="54"/>
      <c r="D57" s="69" t="s">
        <v>69</v>
      </c>
      <c r="E57" s="78" t="s">
        <v>82</v>
      </c>
      <c r="F57" s="3"/>
      <c r="G57" s="52"/>
      <c r="H57" s="52" t="s">
        <v>105</v>
      </c>
      <c r="I57" s="3" t="s">
        <v>105</v>
      </c>
      <c r="J57" s="3"/>
      <c r="K57" s="52">
        <f t="shared" si="12"/>
        <v>50</v>
      </c>
      <c r="L57" s="1">
        <f t="shared" si="18"/>
        <v>4</v>
      </c>
      <c r="M57" s="71">
        <f t="shared" si="18"/>
        <v>2</v>
      </c>
      <c r="N57" s="19"/>
      <c r="O57" s="25"/>
      <c r="P57" s="19"/>
      <c r="Q57" s="20"/>
      <c r="R57" s="19"/>
      <c r="S57" s="25"/>
      <c r="T57" s="19"/>
      <c r="U57" s="25"/>
      <c r="V57" s="19"/>
      <c r="W57" s="25"/>
      <c r="X57" s="19"/>
      <c r="Y57" s="25"/>
      <c r="Z57" s="21">
        <v>1</v>
      </c>
      <c r="AA57" s="26">
        <v>1</v>
      </c>
      <c r="AB57" s="21">
        <v>1</v>
      </c>
      <c r="AC57" s="26">
        <v>1</v>
      </c>
      <c r="AD57" s="21" t="s">
        <v>113</v>
      </c>
      <c r="AE57" s="26"/>
      <c r="AF57" s="21" t="s">
        <v>113</v>
      </c>
      <c r="AG57" s="21"/>
      <c r="AH57" s="21" t="s">
        <v>113</v>
      </c>
      <c r="AI57" s="26"/>
      <c r="AJ57" s="21" t="s">
        <v>113</v>
      </c>
      <c r="AK57" s="22"/>
      <c r="AL57" s="21">
        <v>1</v>
      </c>
      <c r="AM57" s="22"/>
      <c r="AN57" s="49">
        <v>1</v>
      </c>
      <c r="AO57" s="50"/>
      <c r="AP57" s="19">
        <v>1</v>
      </c>
      <c r="AQ57" s="20"/>
      <c r="AR57" s="19">
        <v>1</v>
      </c>
      <c r="AS57" s="20"/>
      <c r="AT57" s="72"/>
      <c r="AU57" s="66">
        <v>43144</v>
      </c>
      <c r="AV57" t="s">
        <v>94</v>
      </c>
      <c r="AW57" t="s">
        <v>121</v>
      </c>
      <c r="AX57" s="1" t="s">
        <v>191</v>
      </c>
    </row>
    <row r="58" spans="1:56" ht="16.5">
      <c r="A58" s="54"/>
      <c r="B58" s="54"/>
      <c r="C58" s="54"/>
      <c r="D58" s="70" t="s">
        <v>134</v>
      </c>
      <c r="E58" s="78" t="s">
        <v>82</v>
      </c>
      <c r="F58" s="3"/>
      <c r="G58" s="52"/>
      <c r="H58" s="3"/>
      <c r="I58" s="3"/>
      <c r="J58" s="3"/>
      <c r="K58" s="52">
        <f t="shared" si="12"/>
        <v>0</v>
      </c>
      <c r="L58" s="1">
        <f t="shared" si="18"/>
        <v>2</v>
      </c>
      <c r="M58" s="71">
        <f t="shared" si="18"/>
        <v>0</v>
      </c>
      <c r="N58" s="19"/>
      <c r="O58" s="25"/>
      <c r="P58" s="19"/>
      <c r="Q58" s="20"/>
      <c r="R58" s="19"/>
      <c r="S58" s="25"/>
      <c r="T58" s="19"/>
      <c r="U58" s="25"/>
      <c r="V58" s="19"/>
      <c r="W58" s="25"/>
      <c r="X58" s="19"/>
      <c r="Y58" s="25"/>
      <c r="Z58" s="19"/>
      <c r="AA58" s="25"/>
      <c r="AB58" s="19"/>
      <c r="AC58" s="25"/>
      <c r="AD58" s="21" t="s">
        <v>113</v>
      </c>
      <c r="AE58" s="26"/>
      <c r="AF58" s="21" t="s">
        <v>114</v>
      </c>
      <c r="AG58" s="21"/>
      <c r="AH58" s="21"/>
      <c r="AI58" s="26"/>
      <c r="AJ58" s="21" t="s">
        <v>142</v>
      </c>
      <c r="AK58" s="22"/>
      <c r="AL58" s="21">
        <v>1</v>
      </c>
      <c r="AM58" s="22"/>
      <c r="AN58" s="49">
        <v>1</v>
      </c>
      <c r="AO58" s="50"/>
      <c r="AP58" s="83">
        <v>1</v>
      </c>
      <c r="AQ58" s="82"/>
      <c r="AR58" s="83">
        <v>1</v>
      </c>
      <c r="AS58" s="82"/>
      <c r="AT58" s="72"/>
      <c r="AU58" s="66"/>
      <c r="AV58" t="s">
        <v>86</v>
      </c>
      <c r="AW58" t="s">
        <v>143</v>
      </c>
      <c r="AX58" s="1" t="s">
        <v>183</v>
      </c>
    </row>
    <row r="59" spans="1:56" ht="16.5">
      <c r="A59" s="54"/>
      <c r="B59" s="54"/>
      <c r="C59" s="54"/>
      <c r="D59" s="70" t="s">
        <v>116</v>
      </c>
      <c r="E59" s="58">
        <v>43451</v>
      </c>
      <c r="F59" s="3"/>
      <c r="G59" s="52"/>
      <c r="H59" s="3"/>
      <c r="I59" s="3" t="s">
        <v>105</v>
      </c>
      <c r="J59" s="3"/>
      <c r="K59" s="52">
        <f t="shared" si="12"/>
        <v>63.636363636363633</v>
      </c>
      <c r="L59" s="1">
        <f t="shared" si="18"/>
        <v>5.5</v>
      </c>
      <c r="M59" s="71">
        <f t="shared" si="18"/>
        <v>3.5</v>
      </c>
      <c r="N59" s="19"/>
      <c r="O59" s="25"/>
      <c r="P59" s="19"/>
      <c r="Q59" s="20"/>
      <c r="R59" s="19"/>
      <c r="S59" s="25"/>
      <c r="T59" s="19"/>
      <c r="U59" s="25"/>
      <c r="V59" s="19"/>
      <c r="W59" s="25"/>
      <c r="X59" s="19"/>
      <c r="Y59" s="25"/>
      <c r="Z59" s="19"/>
      <c r="AA59" s="25"/>
      <c r="AB59" s="19"/>
      <c r="AC59" s="25"/>
      <c r="AD59" s="21">
        <v>1</v>
      </c>
      <c r="AE59" s="26">
        <v>0.7</v>
      </c>
      <c r="AF59" s="21">
        <v>0.5</v>
      </c>
      <c r="AG59" s="21">
        <v>0.8</v>
      </c>
      <c r="AH59" s="21">
        <v>1.5</v>
      </c>
      <c r="AI59" s="26">
        <v>1</v>
      </c>
      <c r="AJ59" s="49">
        <v>1</v>
      </c>
      <c r="AK59" s="50">
        <v>1</v>
      </c>
      <c r="AL59" s="83">
        <v>1.5</v>
      </c>
      <c r="AM59" s="84"/>
      <c r="AN59" s="19"/>
      <c r="AO59" s="20"/>
      <c r="AP59" s="19"/>
      <c r="AQ59" s="25"/>
      <c r="AR59" s="19"/>
      <c r="AS59" s="20"/>
      <c r="AU59" s="66"/>
      <c r="AW59" t="s">
        <v>125</v>
      </c>
      <c r="AX59" s="1" t="s">
        <v>217</v>
      </c>
    </row>
    <row r="60" spans="1:56" ht="16.5">
      <c r="A60" s="54"/>
      <c r="B60" s="54"/>
      <c r="C60" s="54"/>
      <c r="D60" s="89" t="s">
        <v>178</v>
      </c>
      <c r="E60" s="90">
        <v>43617</v>
      </c>
      <c r="F60" s="3"/>
      <c r="G60" s="52"/>
      <c r="H60" s="52"/>
      <c r="I60" s="3"/>
      <c r="J60" s="3"/>
      <c r="K60" s="52">
        <f t="shared" ref="K60:K61" si="19" xml:space="preserve"> 100 *M60/L60</f>
        <v>0</v>
      </c>
      <c r="L60" s="1">
        <f>SUM(N60,P60,R60,T60,V60,X60,Z60,AB60,AD60,AF60,AH60,AJ60,AL60,AN60,AP60,AR60)</f>
        <v>1.5</v>
      </c>
      <c r="M60" s="71">
        <f>SUM(O60,Q60,S60,U60,W60,Y60,AA60,AC60,AE60,AG60,AI60,AK60,AM60,AO60,AQ60,AS60)</f>
        <v>0</v>
      </c>
      <c r="N60" s="19"/>
      <c r="O60" s="25"/>
      <c r="P60" s="19"/>
      <c r="Q60" s="25"/>
      <c r="R60" s="19"/>
      <c r="S60" s="25"/>
      <c r="T60" s="19"/>
      <c r="U60" s="25"/>
      <c r="V60" s="19"/>
      <c r="W60" s="25"/>
      <c r="X60" s="19"/>
      <c r="Y60" s="25"/>
      <c r="Z60" s="19"/>
      <c r="AA60" s="25"/>
      <c r="AB60" s="19"/>
      <c r="AC60" s="25"/>
      <c r="AD60" s="19"/>
      <c r="AE60" s="25"/>
      <c r="AF60" s="19"/>
      <c r="AG60" s="25"/>
      <c r="AH60" s="19"/>
      <c r="AI60" s="25"/>
      <c r="AJ60" s="19"/>
      <c r="AK60" s="25"/>
      <c r="AL60" s="19"/>
      <c r="AM60" s="25"/>
      <c r="AN60" s="49">
        <v>1.5</v>
      </c>
      <c r="AO60" s="50"/>
      <c r="AP60" s="19"/>
      <c r="AQ60" s="25"/>
      <c r="AR60" s="19"/>
      <c r="AS60" s="20"/>
      <c r="AT60" s="72"/>
      <c r="AU60" s="66">
        <v>43136</v>
      </c>
      <c r="AV60" t="s">
        <v>89</v>
      </c>
      <c r="AW60" s="1" t="s">
        <v>118</v>
      </c>
      <c r="AX60" s="1" t="s">
        <v>218</v>
      </c>
      <c r="AY60" s="1"/>
      <c r="AZ60" s="1"/>
      <c r="BA60" s="1"/>
      <c r="BB60" s="1"/>
      <c r="BC60" s="1"/>
      <c r="BD60" s="1"/>
    </row>
    <row r="61" spans="1:56" ht="16.5">
      <c r="A61" s="54"/>
      <c r="B61" s="54"/>
      <c r="C61" s="54"/>
      <c r="D61" s="91" t="s">
        <v>210</v>
      </c>
      <c r="E61" s="92">
        <v>43818</v>
      </c>
      <c r="F61" s="3"/>
      <c r="G61" s="52"/>
      <c r="H61" s="3"/>
      <c r="I61" s="3"/>
      <c r="J61" s="3"/>
      <c r="K61" s="52" t="e">
        <f t="shared" si="19"/>
        <v>#DIV/0!</v>
      </c>
      <c r="L61" s="1">
        <f t="shared" ref="L61" si="20">SUM(N61,P61,R61,T61,V61,X61,Z61,AB61,AD61,AF61,AH61,AJ61,AL61,AN61)</f>
        <v>0</v>
      </c>
      <c r="M61" s="71">
        <f t="shared" ref="M61" si="21">SUM(O61,Q61,S61,U61,W61,Y61,AA61,AC61,AE61,AG61,AI61,AK61,AM61,AO61)</f>
        <v>0</v>
      </c>
      <c r="N61" s="19"/>
      <c r="O61" s="25"/>
      <c r="P61" s="19"/>
      <c r="Q61" s="20"/>
      <c r="R61" s="19"/>
      <c r="S61" s="25"/>
      <c r="T61" s="19"/>
      <c r="U61" s="25"/>
      <c r="V61" s="19"/>
      <c r="W61" s="25"/>
      <c r="X61" s="19"/>
      <c r="Y61" s="25"/>
      <c r="Z61" s="19"/>
      <c r="AA61" s="25"/>
      <c r="AB61" s="19"/>
      <c r="AC61" s="25"/>
      <c r="AD61" s="19"/>
      <c r="AE61" s="25"/>
      <c r="AF61" s="19"/>
      <c r="AG61" s="25"/>
      <c r="AH61" s="19"/>
      <c r="AI61" s="25"/>
      <c r="AJ61" s="19"/>
      <c r="AK61" s="25"/>
      <c r="AL61" s="19"/>
      <c r="AM61" s="25"/>
      <c r="AN61" s="19"/>
      <c r="AO61" s="25"/>
      <c r="AP61" s="21" t="s">
        <v>211</v>
      </c>
      <c r="AQ61" s="26"/>
      <c r="AR61" s="21" t="s">
        <v>211</v>
      </c>
      <c r="AS61" s="26"/>
      <c r="AT61" s="21" t="s">
        <v>212</v>
      </c>
      <c r="AU61" s="66"/>
      <c r="AV61" t="s">
        <v>86</v>
      </c>
      <c r="AW61" t="s">
        <v>143</v>
      </c>
      <c r="AX61" s="1" t="s">
        <v>220</v>
      </c>
    </row>
    <row r="62" spans="1:56" ht="16.5">
      <c r="A62" s="54"/>
      <c r="B62" s="54"/>
      <c r="C62" s="54"/>
      <c r="D62" s="91" t="s">
        <v>213</v>
      </c>
      <c r="E62" s="90">
        <v>43617</v>
      </c>
      <c r="F62" s="3"/>
      <c r="G62" s="52"/>
      <c r="H62" s="3"/>
      <c r="I62" s="3"/>
      <c r="J62" s="3"/>
      <c r="K62" s="52"/>
      <c r="L62" s="1"/>
      <c r="M62" s="71"/>
      <c r="N62" s="19"/>
      <c r="O62" s="25"/>
      <c r="P62" s="19"/>
      <c r="Q62" s="20"/>
      <c r="R62" s="19"/>
      <c r="S62" s="25"/>
      <c r="T62" s="19"/>
      <c r="U62" s="25"/>
      <c r="V62" s="19"/>
      <c r="W62" s="25"/>
      <c r="X62" s="19"/>
      <c r="Y62" s="25"/>
      <c r="Z62" s="19"/>
      <c r="AA62" s="25"/>
      <c r="AB62" s="19"/>
      <c r="AC62" s="25"/>
      <c r="AD62" s="19"/>
      <c r="AE62" s="25"/>
      <c r="AF62" s="19"/>
      <c r="AG62" s="25"/>
      <c r="AH62" s="19"/>
      <c r="AI62" s="25"/>
      <c r="AJ62" s="19"/>
      <c r="AK62" s="25"/>
      <c r="AL62" s="19"/>
      <c r="AM62" s="25"/>
      <c r="AN62" s="19"/>
      <c r="AO62" s="25"/>
      <c r="AP62" s="19"/>
      <c r="AQ62" s="25"/>
      <c r="AR62" s="19"/>
      <c r="AS62" s="25"/>
      <c r="AT62" s="19"/>
      <c r="AU62" s="66"/>
      <c r="AX62" s="1"/>
    </row>
    <row r="63" spans="1:56" ht="16.5">
      <c r="A63" s="54"/>
      <c r="B63" s="54"/>
      <c r="C63" s="54"/>
      <c r="D63" s="1" t="s">
        <v>59</v>
      </c>
      <c r="E63" s="58"/>
      <c r="F63" s="3"/>
      <c r="G63" s="52" t="s">
        <v>76</v>
      </c>
      <c r="H63" s="3" t="s">
        <v>101</v>
      </c>
      <c r="I63" s="3"/>
      <c r="J63" s="3"/>
      <c r="K63" s="52">
        <f t="shared" ref="K63" si="22" xml:space="preserve"> 100 *M63/L63</f>
        <v>101.95652173913042</v>
      </c>
      <c r="L63" s="1">
        <f>SUM(N63,P63,R63,T63,V63,X63,Z63,AB63,AD63,AF63,AH63,AJ63,AL63,AN63)</f>
        <v>138</v>
      </c>
      <c r="M63" s="71">
        <f>SUM(O63,Q63,S63,U63,W63,Y63,AA63,AC63,AE63,AG63,AI63,AK63,AM63,AO63)</f>
        <v>140.69999999999999</v>
      </c>
      <c r="N63" s="19"/>
      <c r="O63" s="25"/>
      <c r="P63" s="19"/>
      <c r="Q63" s="20"/>
      <c r="R63" s="19"/>
      <c r="S63" s="25"/>
      <c r="T63" s="19"/>
      <c r="U63" s="25"/>
      <c r="V63" s="19">
        <v>25</v>
      </c>
      <c r="W63" s="25">
        <v>24</v>
      </c>
      <c r="X63" s="19">
        <v>25</v>
      </c>
      <c r="Y63" s="25">
        <v>25</v>
      </c>
      <c r="Z63" s="19">
        <v>14</v>
      </c>
      <c r="AA63" s="25">
        <v>19</v>
      </c>
      <c r="AB63" s="19">
        <v>14</v>
      </c>
      <c r="AC63" s="25">
        <v>19</v>
      </c>
      <c r="AD63" s="19">
        <v>12</v>
      </c>
      <c r="AE63" s="25">
        <v>15</v>
      </c>
      <c r="AF63" s="19">
        <v>12</v>
      </c>
      <c r="AG63" s="25">
        <v>15</v>
      </c>
      <c r="AH63" s="19">
        <v>10</v>
      </c>
      <c r="AI63" s="25">
        <v>13.7</v>
      </c>
      <c r="AJ63" s="19">
        <v>10</v>
      </c>
      <c r="AK63" s="20">
        <v>10</v>
      </c>
      <c r="AL63" s="19">
        <v>8</v>
      </c>
      <c r="AM63" s="25"/>
      <c r="AN63" s="19">
        <v>8</v>
      </c>
      <c r="AO63" s="20"/>
      <c r="AP63" s="19">
        <v>6</v>
      </c>
      <c r="AQ63" s="25"/>
      <c r="AR63" s="19">
        <v>6</v>
      </c>
      <c r="AS63" s="20"/>
    </row>
    <row r="64" spans="1:56" ht="16.5">
      <c r="A64" s="44"/>
      <c r="B64" s="54"/>
      <c r="C64" s="54"/>
      <c r="D64" s="1" t="s">
        <v>19</v>
      </c>
      <c r="F64" s="3"/>
      <c r="G64" s="52"/>
      <c r="H64" s="3"/>
      <c r="I64" s="3"/>
      <c r="J64" s="3"/>
      <c r="K64" s="3"/>
      <c r="L64" s="1">
        <f t="shared" ref="L64:L71" si="23">SUM(N64,P64,R64,T64,V64,X64,Z64,AB64,AD64,AF64,AH64,AJ64,AL64,AN64)</f>
        <v>32</v>
      </c>
      <c r="M64" s="71">
        <f t="shared" ref="M64:M71" si="24">SUM(O64,Q64,S64,U64,W64,Y64,AA64,AC64,AE64,AG64,AI64,AK64,AM64,AO64)</f>
        <v>32.799999999999997</v>
      </c>
      <c r="N64" s="19">
        <v>3</v>
      </c>
      <c r="O64" s="25">
        <v>4</v>
      </c>
      <c r="P64" s="19">
        <v>3</v>
      </c>
      <c r="Q64" s="27">
        <v>3</v>
      </c>
      <c r="R64" s="19">
        <v>3</v>
      </c>
      <c r="S64" s="25">
        <v>4.5</v>
      </c>
      <c r="T64" s="19">
        <v>3</v>
      </c>
      <c r="U64" s="20">
        <v>2.5</v>
      </c>
      <c r="V64" s="19">
        <v>3</v>
      </c>
      <c r="W64" s="20">
        <v>3.5</v>
      </c>
      <c r="X64" s="19">
        <v>3</v>
      </c>
      <c r="Y64" s="27">
        <v>3</v>
      </c>
      <c r="Z64" s="19">
        <v>2</v>
      </c>
      <c r="AA64" s="25">
        <v>3</v>
      </c>
      <c r="AB64" s="19">
        <v>2</v>
      </c>
      <c r="AC64" s="20">
        <v>3.5</v>
      </c>
      <c r="AD64" s="19">
        <v>2</v>
      </c>
      <c r="AE64" s="25">
        <v>1.5</v>
      </c>
      <c r="AF64" s="19">
        <v>2</v>
      </c>
      <c r="AG64" s="20">
        <v>1</v>
      </c>
      <c r="AH64" s="19">
        <v>2</v>
      </c>
      <c r="AI64" s="25">
        <v>2</v>
      </c>
      <c r="AJ64" s="19">
        <v>2</v>
      </c>
      <c r="AK64" s="20">
        <v>1.3</v>
      </c>
      <c r="AL64" s="19">
        <v>1</v>
      </c>
      <c r="AM64" s="25"/>
      <c r="AN64" s="19">
        <v>1</v>
      </c>
      <c r="AO64" s="20"/>
      <c r="AP64" s="19">
        <v>1</v>
      </c>
      <c r="AQ64" s="25"/>
      <c r="AR64" s="19">
        <v>1</v>
      </c>
      <c r="AS64" s="20"/>
    </row>
    <row r="65" spans="1:50" ht="16.5">
      <c r="A65" s="43"/>
      <c r="B65" s="54"/>
      <c r="C65" s="54"/>
      <c r="D65" s="1" t="s">
        <v>20</v>
      </c>
      <c r="F65" s="3"/>
      <c r="G65" s="52"/>
      <c r="H65" s="3"/>
      <c r="I65" s="3"/>
      <c r="J65" s="3"/>
      <c r="K65" s="3"/>
      <c r="L65" s="1">
        <f t="shared" si="23"/>
        <v>8.25</v>
      </c>
      <c r="M65" s="71">
        <f t="shared" si="24"/>
        <v>2.88</v>
      </c>
      <c r="N65" s="35">
        <v>1</v>
      </c>
      <c r="O65" s="25">
        <v>0.5</v>
      </c>
      <c r="P65" s="35">
        <v>1</v>
      </c>
      <c r="Q65" s="27">
        <v>0.33</v>
      </c>
      <c r="R65" s="19">
        <v>1</v>
      </c>
      <c r="S65" s="25">
        <v>0</v>
      </c>
      <c r="T65" s="19">
        <v>0.25</v>
      </c>
      <c r="U65" s="20">
        <v>0.3</v>
      </c>
      <c r="V65" s="19">
        <v>1</v>
      </c>
      <c r="W65" s="20">
        <v>0</v>
      </c>
      <c r="X65" s="19">
        <v>1</v>
      </c>
      <c r="Y65" s="27">
        <v>1</v>
      </c>
      <c r="Z65" s="19">
        <v>0.5</v>
      </c>
      <c r="AA65" s="25">
        <v>0.5</v>
      </c>
      <c r="AB65" s="19">
        <v>0.5</v>
      </c>
      <c r="AC65" s="20">
        <v>0.25</v>
      </c>
      <c r="AD65" s="19">
        <v>0.5</v>
      </c>
      <c r="AE65" s="25"/>
      <c r="AF65" s="19">
        <v>0.5</v>
      </c>
      <c r="AG65" s="20"/>
      <c r="AH65" s="19">
        <v>0.5</v>
      </c>
      <c r="AI65" s="25"/>
      <c r="AJ65" s="19">
        <v>0.5</v>
      </c>
      <c r="AK65" s="20"/>
      <c r="AL65" s="19"/>
      <c r="AM65" s="25"/>
      <c r="AN65" s="19"/>
      <c r="AO65" s="20"/>
      <c r="AP65" s="19"/>
      <c r="AQ65" s="25"/>
      <c r="AR65" s="19"/>
      <c r="AS65" s="20"/>
    </row>
    <row r="66" spans="1:50" s="2" customFormat="1" ht="16.5">
      <c r="A66" s="44"/>
      <c r="B66" s="54"/>
      <c r="C66" s="54"/>
      <c r="D66" s="1" t="s">
        <v>21</v>
      </c>
      <c r="E66"/>
      <c r="F66" s="3"/>
      <c r="G66" s="52"/>
      <c r="H66" s="3"/>
      <c r="I66" s="3"/>
      <c r="J66" s="3"/>
      <c r="K66" s="3"/>
      <c r="L66" s="1">
        <f t="shared" si="23"/>
        <v>5.25</v>
      </c>
      <c r="M66" s="71">
        <f t="shared" si="24"/>
        <v>1.5</v>
      </c>
      <c r="N66" s="19">
        <v>1</v>
      </c>
      <c r="O66" s="25">
        <v>0.5</v>
      </c>
      <c r="P66" s="19">
        <v>1</v>
      </c>
      <c r="Q66" s="27"/>
      <c r="R66" s="19">
        <v>1</v>
      </c>
      <c r="S66" s="25">
        <v>0</v>
      </c>
      <c r="T66" s="19">
        <v>0.25</v>
      </c>
      <c r="U66" s="20"/>
      <c r="V66" s="19">
        <v>1</v>
      </c>
      <c r="W66" s="20">
        <v>0</v>
      </c>
      <c r="X66" s="19">
        <v>1</v>
      </c>
      <c r="Y66" s="27">
        <v>1</v>
      </c>
      <c r="Z66" s="19">
        <v>0</v>
      </c>
      <c r="AA66" s="25"/>
      <c r="AB66" s="19">
        <v>0</v>
      </c>
      <c r="AC66" s="20"/>
      <c r="AD66" s="19">
        <v>0</v>
      </c>
      <c r="AE66" s="25"/>
      <c r="AF66" s="19">
        <v>0</v>
      </c>
      <c r="AG66" s="20"/>
      <c r="AH66" s="19">
        <v>0</v>
      </c>
      <c r="AI66" s="25"/>
      <c r="AJ66" s="19">
        <v>0</v>
      </c>
      <c r="AK66" s="20"/>
      <c r="AL66" s="19"/>
      <c r="AM66" s="25"/>
      <c r="AN66" s="19"/>
      <c r="AO66" s="20"/>
      <c r="AP66" s="19"/>
      <c r="AQ66" s="25"/>
      <c r="AR66" s="19"/>
      <c r="AS66" s="20"/>
    </row>
    <row r="67" spans="1:50" s="2" customFormat="1" ht="16.5">
      <c r="A67" s="44"/>
      <c r="B67" s="54"/>
      <c r="C67" s="54"/>
      <c r="D67" s="1" t="s">
        <v>22</v>
      </c>
      <c r="E67"/>
      <c r="F67" s="3"/>
      <c r="G67" s="52"/>
      <c r="H67" s="3"/>
      <c r="I67" s="3"/>
      <c r="J67" s="3"/>
      <c r="K67" s="3"/>
      <c r="L67" s="1">
        <f t="shared" si="23"/>
        <v>8.5</v>
      </c>
      <c r="M67" s="71">
        <f t="shared" si="24"/>
        <v>6.2500000000000009</v>
      </c>
      <c r="N67" s="19">
        <v>1</v>
      </c>
      <c r="O67" s="25">
        <v>1</v>
      </c>
      <c r="P67" s="19">
        <v>1</v>
      </c>
      <c r="Q67" s="27">
        <v>0.1</v>
      </c>
      <c r="R67" s="19">
        <v>1</v>
      </c>
      <c r="S67" s="25">
        <v>0.25</v>
      </c>
      <c r="T67" s="19">
        <v>0.5</v>
      </c>
      <c r="U67" s="20">
        <v>0.3</v>
      </c>
      <c r="V67" s="19">
        <v>1</v>
      </c>
      <c r="W67" s="20">
        <v>1</v>
      </c>
      <c r="X67" s="19">
        <v>1</v>
      </c>
      <c r="Y67" s="27">
        <v>1</v>
      </c>
      <c r="Z67" s="19">
        <v>0.5</v>
      </c>
      <c r="AA67" s="25">
        <v>0.5</v>
      </c>
      <c r="AB67" s="19">
        <v>0.5</v>
      </c>
      <c r="AC67" s="20">
        <v>0.4</v>
      </c>
      <c r="AD67" s="19">
        <v>0.5</v>
      </c>
      <c r="AE67" s="25"/>
      <c r="AF67" s="19">
        <v>0.5</v>
      </c>
      <c r="AG67" s="20">
        <v>0.2</v>
      </c>
      <c r="AH67" s="19">
        <v>0.5</v>
      </c>
      <c r="AI67" s="25">
        <v>1</v>
      </c>
      <c r="AJ67" s="19">
        <v>0.5</v>
      </c>
      <c r="AK67" s="20">
        <v>0.5</v>
      </c>
      <c r="AL67" s="19"/>
      <c r="AM67" s="25"/>
      <c r="AN67" s="19"/>
      <c r="AO67" s="20"/>
      <c r="AP67" s="19"/>
      <c r="AQ67" s="25"/>
      <c r="AR67" s="19"/>
      <c r="AS67" s="20"/>
    </row>
    <row r="68" spans="1:50" ht="16.5">
      <c r="A68" s="44"/>
      <c r="B68" s="54"/>
      <c r="C68" s="54"/>
      <c r="D68" s="93" t="s">
        <v>214</v>
      </c>
      <c r="F68" s="3"/>
      <c r="G68" s="52"/>
      <c r="H68" s="3"/>
      <c r="I68" s="3"/>
      <c r="J68" s="3"/>
      <c r="K68" s="3"/>
      <c r="L68" s="1">
        <f t="shared" si="23"/>
        <v>3</v>
      </c>
      <c r="M68" s="71">
        <f t="shared" si="24"/>
        <v>1.8</v>
      </c>
      <c r="N68" s="19"/>
      <c r="O68" s="25"/>
      <c r="P68" s="19"/>
      <c r="Q68" s="27"/>
      <c r="R68" s="19">
        <v>1</v>
      </c>
      <c r="S68" s="25">
        <v>1</v>
      </c>
      <c r="T68" s="19">
        <v>1</v>
      </c>
      <c r="U68" s="20">
        <v>0.6</v>
      </c>
      <c r="V68" s="19"/>
      <c r="W68" s="20"/>
      <c r="X68" s="19"/>
      <c r="Y68" s="27"/>
      <c r="Z68" s="19"/>
      <c r="AA68" s="25"/>
      <c r="AB68" s="19"/>
      <c r="AC68" s="20"/>
      <c r="AD68" s="19"/>
      <c r="AE68" s="25">
        <v>0.2</v>
      </c>
      <c r="AF68" s="19"/>
      <c r="AG68" s="20"/>
      <c r="AH68" s="19"/>
      <c r="AI68" s="25"/>
      <c r="AJ68" s="19"/>
      <c r="AK68" s="20"/>
      <c r="AL68" s="21">
        <v>1</v>
      </c>
      <c r="AM68" s="26"/>
      <c r="AN68" s="21"/>
      <c r="AO68" s="26"/>
      <c r="AP68" s="21"/>
      <c r="AQ68" s="26"/>
      <c r="AR68" s="21"/>
      <c r="AS68" s="26"/>
      <c r="AX68" s="1" t="s">
        <v>221</v>
      </c>
    </row>
    <row r="69" spans="1:50" s="2" customFormat="1" ht="16.5">
      <c r="A69" s="44"/>
      <c r="B69" s="54"/>
      <c r="C69" s="54"/>
      <c r="D69" s="94" t="s">
        <v>215</v>
      </c>
      <c r="E69"/>
      <c r="F69" s="3"/>
      <c r="G69" s="52"/>
      <c r="H69" s="3"/>
      <c r="I69" s="3"/>
      <c r="J69" s="3"/>
      <c r="K69" s="3"/>
      <c r="L69" s="1">
        <f t="shared" si="23"/>
        <v>1.5</v>
      </c>
      <c r="M69" s="71">
        <f t="shared" si="24"/>
        <v>0.8</v>
      </c>
      <c r="N69" s="19">
        <v>0.5</v>
      </c>
      <c r="O69" s="25">
        <v>0.5</v>
      </c>
      <c r="P69" s="19"/>
      <c r="Q69" s="27"/>
      <c r="R69" s="19"/>
      <c r="S69" s="25"/>
      <c r="T69" s="19">
        <v>0.5</v>
      </c>
      <c r="U69" s="20">
        <v>0.3</v>
      </c>
      <c r="V69" s="19"/>
      <c r="W69" s="20"/>
      <c r="X69" s="19"/>
      <c r="Y69" s="27"/>
      <c r="Z69" s="19"/>
      <c r="AA69" s="25"/>
      <c r="AB69" s="19"/>
      <c r="AC69" s="20"/>
      <c r="AD69" s="19"/>
      <c r="AE69" s="25"/>
      <c r="AF69" s="19"/>
      <c r="AG69" s="20"/>
      <c r="AH69" s="19"/>
      <c r="AI69" s="25"/>
      <c r="AJ69" s="19"/>
      <c r="AK69" s="20"/>
      <c r="AL69" s="21"/>
      <c r="AM69" s="26"/>
      <c r="AN69" s="21">
        <v>0.5</v>
      </c>
      <c r="AO69" s="26"/>
      <c r="AP69" s="21"/>
      <c r="AQ69" s="26"/>
      <c r="AR69" s="21"/>
      <c r="AS69" s="26"/>
      <c r="AX69" s="1" t="s">
        <v>222</v>
      </c>
    </row>
    <row r="70" spans="1:50" s="2" customFormat="1" ht="16.5">
      <c r="A70" s="44"/>
      <c r="B70" s="54"/>
      <c r="C70" s="54"/>
      <c r="D70" s="93" t="s">
        <v>216</v>
      </c>
      <c r="E70"/>
      <c r="F70" s="3"/>
      <c r="G70" s="52"/>
      <c r="H70" s="3"/>
      <c r="I70" s="3"/>
      <c r="J70" s="3"/>
      <c r="K70" s="3"/>
      <c r="L70" s="1">
        <f t="shared" si="23"/>
        <v>1</v>
      </c>
      <c r="M70" s="71">
        <f t="shared" si="24"/>
        <v>0</v>
      </c>
      <c r="N70" s="28"/>
      <c r="O70" s="30"/>
      <c r="P70" s="19"/>
      <c r="Q70" s="31"/>
      <c r="R70" s="28"/>
      <c r="S70" s="30"/>
      <c r="T70" s="28"/>
      <c r="U70" s="29"/>
      <c r="V70" s="28"/>
      <c r="W70" s="29"/>
      <c r="X70" s="28"/>
      <c r="Y70" s="31"/>
      <c r="Z70" s="28"/>
      <c r="AA70" s="30"/>
      <c r="AB70" s="28"/>
      <c r="AC70" s="29"/>
      <c r="AD70" s="28"/>
      <c r="AE70" s="30"/>
      <c r="AF70" s="28"/>
      <c r="AG70" s="29"/>
      <c r="AH70" s="28"/>
      <c r="AI70" s="30"/>
      <c r="AJ70" s="28"/>
      <c r="AK70" s="29"/>
      <c r="AL70" s="21">
        <v>0.5</v>
      </c>
      <c r="AM70" s="26"/>
      <c r="AN70" s="21">
        <v>0.5</v>
      </c>
      <c r="AO70" s="26"/>
      <c r="AP70" s="21"/>
      <c r="AQ70" s="26"/>
      <c r="AR70" s="21"/>
      <c r="AS70" s="26"/>
      <c r="AX70" s="1" t="s">
        <v>221</v>
      </c>
    </row>
    <row r="71" spans="1:50" s="2" customFormat="1" ht="17.25" thickBot="1">
      <c r="A71" s="44"/>
      <c r="B71" s="54"/>
      <c r="C71" s="54"/>
      <c r="D71" s="1" t="s">
        <v>87</v>
      </c>
      <c r="E71"/>
      <c r="F71" s="3"/>
      <c r="G71" s="52"/>
      <c r="H71" s="3"/>
      <c r="I71" s="3"/>
      <c r="J71" s="3"/>
      <c r="K71" s="3"/>
      <c r="L71" s="1">
        <f t="shared" si="23"/>
        <v>5</v>
      </c>
      <c r="M71" s="71">
        <f t="shared" si="24"/>
        <v>2.1</v>
      </c>
      <c r="N71" s="28">
        <v>1.5</v>
      </c>
      <c r="O71" s="30">
        <v>0.5</v>
      </c>
      <c r="P71" s="24"/>
      <c r="Q71" s="36"/>
      <c r="R71" s="28">
        <v>0.5</v>
      </c>
      <c r="S71" s="30">
        <v>0.5</v>
      </c>
      <c r="T71" s="24">
        <v>1</v>
      </c>
      <c r="U71" s="23">
        <v>0.5</v>
      </c>
      <c r="V71" s="28"/>
      <c r="W71" s="29"/>
      <c r="X71" s="28"/>
      <c r="Y71" s="31"/>
      <c r="Z71" s="28">
        <v>0.5</v>
      </c>
      <c r="AA71" s="30">
        <v>0.5</v>
      </c>
      <c r="AB71" s="24">
        <v>0.5</v>
      </c>
      <c r="AC71" s="23">
        <v>0.1</v>
      </c>
      <c r="AD71" s="28">
        <v>0.5</v>
      </c>
      <c r="AE71" s="30"/>
      <c r="AF71" s="24">
        <v>0.5</v>
      </c>
      <c r="AG71" s="23"/>
      <c r="AH71" s="28"/>
      <c r="AI71" s="30"/>
      <c r="AJ71" s="24"/>
      <c r="AK71" s="23"/>
      <c r="AL71" s="28"/>
      <c r="AM71" s="30"/>
      <c r="AN71" s="24"/>
      <c r="AO71" s="23"/>
      <c r="AP71" s="28"/>
      <c r="AQ71" s="30"/>
      <c r="AR71" s="24"/>
      <c r="AS71" s="23"/>
    </row>
    <row r="72" spans="1:50" s="2" customFormat="1" ht="17.25" thickBot="1">
      <c r="A72" s="44"/>
      <c r="B72" s="54"/>
      <c r="C72" s="44"/>
      <c r="D72" t="s">
        <v>14</v>
      </c>
      <c r="E72"/>
      <c r="F72" s="3"/>
      <c r="G72" s="52"/>
      <c r="H72" s="3"/>
      <c r="I72" s="3"/>
      <c r="J72" s="3"/>
      <c r="K72" s="3"/>
      <c r="L72" s="1"/>
      <c r="M72" s="1"/>
      <c r="N72" s="32">
        <f t="shared" ref="N72:AO72" si="25">SUM(N22:N71)</f>
        <v>10</v>
      </c>
      <c r="O72" s="32">
        <f t="shared" si="25"/>
        <v>9.3000000000000007</v>
      </c>
      <c r="P72" s="32">
        <f t="shared" si="25"/>
        <v>11</v>
      </c>
      <c r="Q72" s="32">
        <f t="shared" si="25"/>
        <v>8.09</v>
      </c>
      <c r="R72" s="32">
        <f t="shared" si="25"/>
        <v>7.5</v>
      </c>
      <c r="S72" s="32">
        <f t="shared" si="25"/>
        <v>6.25</v>
      </c>
      <c r="T72" s="32">
        <f t="shared" si="25"/>
        <v>6.5</v>
      </c>
      <c r="U72" s="32">
        <f t="shared" si="25"/>
        <v>4.5</v>
      </c>
      <c r="V72" s="34">
        <f t="shared" si="25"/>
        <v>47</v>
      </c>
      <c r="W72" s="32">
        <f t="shared" si="25"/>
        <v>42</v>
      </c>
      <c r="X72" s="32">
        <f t="shared" si="25"/>
        <v>50</v>
      </c>
      <c r="Y72" s="33">
        <f t="shared" si="25"/>
        <v>42</v>
      </c>
      <c r="Z72" s="32">
        <f t="shared" si="25"/>
        <v>38.5</v>
      </c>
      <c r="AA72" s="32">
        <f t="shared" si="25"/>
        <v>42.6</v>
      </c>
      <c r="AB72" s="32">
        <f t="shared" si="25"/>
        <v>38.5</v>
      </c>
      <c r="AC72" s="32">
        <f t="shared" si="25"/>
        <v>42.95</v>
      </c>
      <c r="AD72" s="32">
        <f t="shared" si="25"/>
        <v>42.5</v>
      </c>
      <c r="AE72" s="32">
        <f t="shared" si="25"/>
        <v>43.100000000000009</v>
      </c>
      <c r="AF72" s="32">
        <f t="shared" si="25"/>
        <v>43</v>
      </c>
      <c r="AG72" s="32">
        <f t="shared" si="25"/>
        <v>44.800000000000004</v>
      </c>
      <c r="AH72" s="32">
        <f t="shared" si="25"/>
        <v>43.8</v>
      </c>
      <c r="AI72" s="32">
        <f t="shared" si="25"/>
        <v>47.9</v>
      </c>
      <c r="AJ72" s="32">
        <f t="shared" si="25"/>
        <v>43.3</v>
      </c>
      <c r="AK72" s="32">
        <f t="shared" si="25"/>
        <v>44.2</v>
      </c>
      <c r="AL72" s="32">
        <f t="shared" si="25"/>
        <v>45.5</v>
      </c>
      <c r="AM72" s="32">
        <f t="shared" si="25"/>
        <v>0</v>
      </c>
      <c r="AN72" s="32">
        <f t="shared" si="25"/>
        <v>46</v>
      </c>
      <c r="AO72" s="32">
        <f t="shared" si="25"/>
        <v>0</v>
      </c>
      <c r="AP72" s="32">
        <f>SUM(AP22:AP71)</f>
        <v>39.5</v>
      </c>
      <c r="AQ72" s="32">
        <f>SUM(AQ22:AQ71)</f>
        <v>0</v>
      </c>
      <c r="AR72" s="32">
        <f>SUM(AR22:AR71)</f>
        <v>37.5</v>
      </c>
      <c r="AS72" s="32">
        <f>SUM(AS22:AS71)</f>
        <v>0</v>
      </c>
    </row>
    <row r="73" spans="1:50" s="2" customFormat="1" ht="15">
      <c r="A73" s="45"/>
      <c r="B73" s="45"/>
      <c r="C73" s="45"/>
      <c r="F73" s="6"/>
      <c r="G73" s="6"/>
      <c r="H73" s="6"/>
      <c r="I73" s="6"/>
      <c r="J73" s="6"/>
      <c r="K73" s="6"/>
      <c r="L73" s="6"/>
      <c r="M73" s="7"/>
      <c r="AA73" s="64"/>
      <c r="AB73" s="64"/>
      <c r="AC73" s="64"/>
      <c r="AD73" s="64" t="s">
        <v>71</v>
      </c>
      <c r="AE73" s="65"/>
      <c r="AF73" s="64"/>
      <c r="AG73" s="64"/>
      <c r="AH73" s="64"/>
      <c r="AI73" s="64"/>
      <c r="AJ73" s="64"/>
      <c r="AK73" s="64"/>
      <c r="AL73" s="64"/>
    </row>
    <row r="74" spans="1:50" s="2" customFormat="1">
      <c r="A74" s="46"/>
      <c r="B74" s="46"/>
      <c r="C74" s="46"/>
      <c r="F74" s="8"/>
      <c r="G74" s="8"/>
      <c r="H74" s="8"/>
      <c r="I74" s="8"/>
      <c r="J74" s="8"/>
      <c r="K74" s="8"/>
      <c r="L74" s="8"/>
      <c r="AE74" s="39"/>
    </row>
  </sheetData>
  <mergeCells count="32">
    <mergeCell ref="AP19:AQ19"/>
    <mergeCell ref="AR19:AS19"/>
    <mergeCell ref="AP20:AQ20"/>
    <mergeCell ref="AR20:AS20"/>
    <mergeCell ref="AJ20:AK20"/>
    <mergeCell ref="AL19:AM19"/>
    <mergeCell ref="AN19:AO19"/>
    <mergeCell ref="AL20:AM20"/>
    <mergeCell ref="AN20:AO20"/>
    <mergeCell ref="V19:W19"/>
    <mergeCell ref="V20:W20"/>
    <mergeCell ref="X20:Y20"/>
    <mergeCell ref="N19:O19"/>
    <mergeCell ref="P19:Q19"/>
    <mergeCell ref="R19:S19"/>
    <mergeCell ref="N20:O20"/>
    <mergeCell ref="P20:Q20"/>
    <mergeCell ref="R20:S20"/>
    <mergeCell ref="T19:U19"/>
    <mergeCell ref="T20:U20"/>
    <mergeCell ref="X19:Y19"/>
    <mergeCell ref="Z19:AA19"/>
    <mergeCell ref="AB19:AC19"/>
    <mergeCell ref="Z20:AA20"/>
    <mergeCell ref="AB20:AC20"/>
    <mergeCell ref="AD19:AE19"/>
    <mergeCell ref="AF19:AG19"/>
    <mergeCell ref="AD20:AE20"/>
    <mergeCell ref="AF20:AG20"/>
    <mergeCell ref="AH19:AI19"/>
    <mergeCell ref="AJ19:AK19"/>
    <mergeCell ref="AH20:AI20"/>
  </mergeCells>
  <phoneticPr fontId="13" type="noConversion"/>
  <pageMargins left="0.7" right="0.48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Chart1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agenda-rev6</dc:creator>
  <cp:lastModifiedBy>Frank6</cp:lastModifiedBy>
  <cp:lastPrinted>2015-02-10T09:34:11Z</cp:lastPrinted>
  <dcterms:created xsi:type="dcterms:W3CDTF">2015-02-02T12:02:39Z</dcterms:created>
  <dcterms:modified xsi:type="dcterms:W3CDTF">2018-11-29T17:18:28Z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(3)J//zHJNT+L4TpUCRSWLk0rtSSPaJh2tn3ybNKXQuy8BmS1nmKDunxGVz4F7lPWo+0yNME7o3
U7JKkU8ET80f0PmC/ZtXCC9mJujUkJogmrOxcCuB/23QLYMnwqfhdOEllFO7QS86/59LJCDd
pWxwZu2Op303J1pnaw88YRr+5VXdurNVCqmq6od+eXs447DpFnn5b2FF2zvxFaBnTI6f3UHU
pt9vge0ha6JLC2eS8T</vt:lpwstr>
  </property>
  <property fmtid="{D5CDD505-2E9C-101B-9397-08002B2CF9AE}" pid="3" name="_new_ms_pID_725431">
    <vt:lpwstr>1gZSg0fUTCEnhBrRi8Bsk07aJFCpvj4OluLJUqAMZ5Xd4y0JYTBW+7
HRwfW4BRIvFL8cTamBC7S2D1xIPSQzVekT3tlYFDUNZfRQ1JbCqUw85CACDM1bB/7v6veFZq
bjRKM/8fGYl5lNuHvuswKSs2WFoZy0x561BZaYG7/08b1pm914ffW7mLKzr5eIWGSS76L/5g
aFcdUB33o2O8vN50Sa4SIUIiEKKaZSQE6BtI</vt:lpwstr>
  </property>
  <property fmtid="{D5CDD505-2E9C-101B-9397-08002B2CF9AE}" pid="4" name="_new_ms_pID_725432">
    <vt:lpwstr>BNKpm6Se8/3QN1nZBaykPQxbW/jv89dtVGxM
41v/5mMdV+NLV29F7ojCByEGqIqRNYGq8toCc5AeM9Jbt0oT/4b9h/GjRkvu99h/SUegS1yw
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1543401913</vt:lpwstr>
  </property>
</Properties>
</file>